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danny\Desktop\tesis\anexos\"/>
    </mc:Choice>
  </mc:AlternateContent>
  <xr:revisionPtr revIDLastSave="0" documentId="13_ncr:1_{3DED42CD-1434-436D-B87D-9145F73FDCB1}" xr6:coauthVersionLast="45" xr6:coauthVersionMax="45" xr10:uidLastSave="{00000000-0000-0000-0000-000000000000}"/>
  <bookViews>
    <workbookView xWindow="-120" yWindow="-120" windowWidth="20730" windowHeight="11160" firstSheet="1" activeTab="3" xr2:uid="{A5515733-A4D9-442D-A65B-9218A521A989}"/>
  </bookViews>
  <sheets>
    <sheet name="CAPACIDAD cambio cod de colores" sheetId="5" r:id="rId1"/>
    <sheet name="CAPACIDAD para el 2024" sheetId="8" r:id="rId2"/>
    <sheet name="DISTANCIA" sheetId="1" r:id="rId3"/>
    <sheet name="DEMANDA"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8" l="1"/>
  <c r="G39" i="8"/>
  <c r="G38" i="8"/>
  <c r="I39" i="8" s="1"/>
  <c r="D44" i="8" s="1"/>
  <c r="G5" i="8" s="1" a="1"/>
  <c r="G37" i="8"/>
  <c r="O36" i="8"/>
  <c r="Q36" i="8" s="1"/>
  <c r="G36" i="8"/>
  <c r="I36" i="8" s="1"/>
  <c r="D45" i="8" s="1"/>
  <c r="G35" i="8"/>
  <c r="G34" i="8"/>
  <c r="G33" i="8"/>
  <c r="I33" i="8" s="1"/>
  <c r="D46" i="8" s="1"/>
  <c r="G32" i="8"/>
  <c r="K29" i="8"/>
  <c r="K28" i="8"/>
  <c r="K27" i="8"/>
  <c r="K26" i="8"/>
  <c r="K25" i="8"/>
  <c r="K24" i="8"/>
  <c r="K23" i="8"/>
  <c r="K22" i="8"/>
  <c r="K17" i="8"/>
  <c r="K16" i="8"/>
  <c r="K15" i="8"/>
  <c r="K14" i="8"/>
  <c r="K12" i="8"/>
  <c r="K11" i="8"/>
  <c r="K10" i="8"/>
  <c r="K9" i="8"/>
  <c r="K8" i="8"/>
  <c r="K7" i="8"/>
  <c r="K6" i="8"/>
  <c r="K5" i="8"/>
  <c r="K25" i="5"/>
  <c r="K26" i="5"/>
  <c r="K27" i="5"/>
  <c r="K28" i="5"/>
  <c r="K29" i="5"/>
  <c r="K30" i="5"/>
  <c r="K31" i="5"/>
  <c r="K24" i="5"/>
  <c r="K30" i="8" l="1"/>
  <c r="I28" i="8"/>
  <c r="L28" i="8" s="1"/>
  <c r="I24" i="8"/>
  <c r="L24" i="8" s="1"/>
  <c r="I21" i="8"/>
  <c r="L21" i="8" s="1"/>
  <c r="I16" i="8"/>
  <c r="L16" i="8" s="1"/>
  <c r="I11" i="8"/>
  <c r="L11" i="8" s="1"/>
  <c r="I7" i="8"/>
  <c r="L7" i="8" s="1"/>
  <c r="I29" i="8"/>
  <c r="L29" i="8" s="1"/>
  <c r="I25" i="8"/>
  <c r="L25" i="8" s="1"/>
  <c r="I17" i="8"/>
  <c r="L17" i="8" s="1"/>
  <c r="I12" i="8"/>
  <c r="L12" i="8" s="1"/>
  <c r="I8" i="8"/>
  <c r="L8" i="8" s="1"/>
  <c r="I27" i="8"/>
  <c r="L27" i="8" s="1"/>
  <c r="I15" i="8"/>
  <c r="L15" i="8" s="1"/>
  <c r="I6" i="8"/>
  <c r="L6" i="8" s="1"/>
  <c r="G5" i="8"/>
  <c r="I5" i="8" s="1"/>
  <c r="I26" i="8"/>
  <c r="L26" i="8" s="1"/>
  <c r="I22" i="8"/>
  <c r="L22" i="8" s="1"/>
  <c r="I18" i="8"/>
  <c r="L18" i="8" s="1"/>
  <c r="I14" i="8"/>
  <c r="L14" i="8" s="1"/>
  <c r="I9" i="8"/>
  <c r="L9" i="8" s="1"/>
  <c r="I23" i="8"/>
  <c r="L23" i="8" s="1"/>
  <c r="I10" i="8"/>
  <c r="L10" i="8" s="1"/>
  <c r="K17" i="5"/>
  <c r="K18" i="5"/>
  <c r="K19" i="5"/>
  <c r="K16" i="5"/>
  <c r="K14" i="5"/>
  <c r="K8" i="5"/>
  <c r="K9" i="5"/>
  <c r="K10" i="5"/>
  <c r="K11" i="5"/>
  <c r="K12" i="5"/>
  <c r="K13" i="5"/>
  <c r="K7" i="5"/>
  <c r="K32" i="5" l="1"/>
  <c r="L5" i="8"/>
  <c r="I30" i="8"/>
  <c r="M17" i="4"/>
  <c r="L17" i="4"/>
  <c r="K17" i="4"/>
  <c r="R47" i="1" l="1"/>
  <c r="R48" i="1"/>
  <c r="R49" i="1"/>
  <c r="R50" i="1"/>
  <c r="R51" i="1"/>
  <c r="R46" i="1"/>
  <c r="Z17" i="4" l="1"/>
  <c r="Z16" i="4"/>
  <c r="Z11" i="4"/>
  <c r="Z9" i="4"/>
  <c r="X30" i="4"/>
  <c r="X29" i="4"/>
  <c r="K5" i="4"/>
  <c r="L5" i="4"/>
  <c r="R55" i="1"/>
  <c r="S55" i="1"/>
  <c r="T55" i="1"/>
  <c r="U55" i="1"/>
  <c r="V55" i="1"/>
  <c r="W55" i="1"/>
  <c r="X55" i="1"/>
  <c r="R56" i="1"/>
  <c r="S56" i="1"/>
  <c r="T56" i="1"/>
  <c r="U56" i="1"/>
  <c r="V56" i="1"/>
  <c r="W56" i="1"/>
  <c r="X56" i="1"/>
  <c r="R57" i="1"/>
  <c r="S57" i="1"/>
  <c r="T57" i="1"/>
  <c r="U57" i="1"/>
  <c r="V57" i="1"/>
  <c r="W57" i="1"/>
  <c r="X57" i="1"/>
  <c r="R58" i="1"/>
  <c r="S58" i="1"/>
  <c r="T58" i="1"/>
  <c r="U58" i="1"/>
  <c r="V58" i="1"/>
  <c r="W58" i="1"/>
  <c r="X58" i="1"/>
  <c r="R59" i="1"/>
  <c r="S59" i="1"/>
  <c r="T59" i="1"/>
  <c r="U59" i="1"/>
  <c r="V59" i="1"/>
  <c r="W59" i="1"/>
  <c r="X59" i="1"/>
  <c r="R60" i="1"/>
  <c r="S60" i="1"/>
  <c r="T60" i="1"/>
  <c r="U60" i="1"/>
  <c r="V60" i="1"/>
  <c r="W60" i="1"/>
  <c r="X60" i="1"/>
  <c r="R61" i="1"/>
  <c r="S61" i="1"/>
  <c r="T61" i="1"/>
  <c r="U61" i="1"/>
  <c r="V61" i="1"/>
  <c r="W61" i="1"/>
  <c r="X61" i="1"/>
  <c r="R62" i="1"/>
  <c r="S62" i="1"/>
  <c r="T62" i="1"/>
  <c r="U62" i="1"/>
  <c r="V62" i="1"/>
  <c r="W62" i="1"/>
  <c r="X62" i="1"/>
  <c r="R63" i="1"/>
  <c r="S63" i="1"/>
  <c r="T63" i="1"/>
  <c r="U63" i="1"/>
  <c r="V63" i="1"/>
  <c r="W63" i="1"/>
  <c r="X63" i="1"/>
  <c r="R64" i="1"/>
  <c r="S64" i="1"/>
  <c r="T64" i="1"/>
  <c r="U64" i="1"/>
  <c r="V64" i="1"/>
  <c r="W64" i="1"/>
  <c r="X64" i="1"/>
  <c r="R65" i="1"/>
  <c r="S65" i="1"/>
  <c r="T65" i="1"/>
  <c r="U65" i="1"/>
  <c r="V65" i="1"/>
  <c r="W65" i="1"/>
  <c r="X65" i="1"/>
  <c r="R66" i="1"/>
  <c r="S66" i="1"/>
  <c r="T66" i="1"/>
  <c r="U66" i="1"/>
  <c r="V66" i="1"/>
  <c r="W66" i="1"/>
  <c r="X66" i="1"/>
  <c r="R67" i="1"/>
  <c r="S67" i="1"/>
  <c r="T67" i="1"/>
  <c r="U67" i="1"/>
  <c r="V67" i="1"/>
  <c r="W67" i="1"/>
  <c r="X67" i="1"/>
  <c r="R68" i="1"/>
  <c r="S68" i="1"/>
  <c r="T68" i="1"/>
  <c r="U68" i="1"/>
  <c r="V68" i="1"/>
  <c r="W68" i="1"/>
  <c r="X68" i="1"/>
  <c r="R69" i="1"/>
  <c r="S69" i="1"/>
  <c r="T69" i="1"/>
  <c r="U69" i="1"/>
  <c r="V69" i="1"/>
  <c r="W69" i="1"/>
  <c r="X69" i="1"/>
  <c r="R70" i="1"/>
  <c r="S70" i="1"/>
  <c r="T70" i="1"/>
  <c r="U70" i="1"/>
  <c r="V70" i="1"/>
  <c r="W70" i="1"/>
  <c r="X70" i="1"/>
  <c r="R71" i="1"/>
  <c r="S71" i="1"/>
  <c r="T71" i="1"/>
  <c r="U71" i="1"/>
  <c r="V71" i="1"/>
  <c r="W71" i="1"/>
  <c r="X71" i="1"/>
  <c r="R72" i="1"/>
  <c r="S72" i="1"/>
  <c r="T72" i="1"/>
  <c r="U72" i="1"/>
  <c r="V72" i="1"/>
  <c r="W72" i="1"/>
  <c r="X72" i="1"/>
  <c r="R73" i="1"/>
  <c r="T73" i="1"/>
  <c r="U73" i="1"/>
  <c r="V73" i="1"/>
  <c r="W73" i="1"/>
  <c r="X73" i="1"/>
  <c r="R74" i="1"/>
  <c r="S74" i="1"/>
  <c r="U74" i="1"/>
  <c r="V74" i="1"/>
  <c r="W74" i="1"/>
  <c r="X74" i="1"/>
  <c r="R75" i="1"/>
  <c r="V75" i="1"/>
  <c r="W75" i="1"/>
  <c r="X75" i="1"/>
  <c r="R76" i="1"/>
  <c r="S76" i="1"/>
  <c r="W76" i="1"/>
  <c r="X76" i="1"/>
  <c r="R77" i="1"/>
  <c r="X77" i="1"/>
  <c r="O43" i="1"/>
  <c r="O69" i="1" s="1"/>
  <c r="O44" i="1"/>
  <c r="O70" i="1" s="1"/>
  <c r="O45" i="1"/>
  <c r="O71" i="1" s="1"/>
  <c r="O46" i="1"/>
  <c r="O72" i="1" s="1"/>
  <c r="O47" i="1"/>
  <c r="O73" i="1" s="1"/>
  <c r="O48" i="1"/>
  <c r="O74" i="1" s="1"/>
  <c r="O49" i="1"/>
  <c r="O75" i="1" s="1"/>
  <c r="O50" i="1"/>
  <c r="O76" i="1" s="1"/>
  <c r="O51" i="1"/>
  <c r="O77" i="1" s="1"/>
  <c r="O55" i="1"/>
  <c r="O56" i="1"/>
  <c r="O57" i="1"/>
  <c r="O58" i="1"/>
  <c r="O59" i="1"/>
  <c r="O60" i="1"/>
  <c r="O61" i="1"/>
  <c r="O62" i="1"/>
  <c r="O63" i="1"/>
  <c r="O64" i="1"/>
  <c r="O65" i="1"/>
  <c r="O66" i="1"/>
  <c r="O67" i="1"/>
  <c r="O68" i="1"/>
  <c r="S47" i="1"/>
  <c r="S73" i="1" s="1"/>
  <c r="S48" i="1"/>
  <c r="S49" i="1"/>
  <c r="S75" i="1" s="1"/>
  <c r="S50" i="1"/>
  <c r="S51" i="1"/>
  <c r="S77" i="1" s="1"/>
  <c r="N5" i="4" l="1"/>
  <c r="O38" i="5"/>
  <c r="Q38" i="5" s="1"/>
  <c r="G42" i="5"/>
  <c r="G41" i="5"/>
  <c r="G40" i="5"/>
  <c r="G39" i="5"/>
  <c r="G38" i="5"/>
  <c r="G37" i="5"/>
  <c r="I38" i="5" s="1"/>
  <c r="G36" i="5"/>
  <c r="G35" i="5"/>
  <c r="G34" i="5"/>
  <c r="I35" i="5" l="1"/>
  <c r="D48" i="5" s="1"/>
  <c r="I41" i="5"/>
  <c r="D46" i="5" s="1"/>
  <c r="G7" i="5" s="1" a="1"/>
  <c r="D47" i="5"/>
  <c r="N16" i="4"/>
  <c r="Z28" i="4"/>
  <c r="Z27" i="4"/>
  <c r="Z26" i="4"/>
  <c r="Z25" i="4"/>
  <c r="Z24" i="4"/>
  <c r="Z23" i="4"/>
  <c r="Z22" i="4"/>
  <c r="Z21" i="4"/>
  <c r="Z20" i="4"/>
  <c r="Z15" i="4"/>
  <c r="Z14" i="4"/>
  <c r="Z13" i="4"/>
  <c r="Z10" i="4"/>
  <c r="Z8" i="4"/>
  <c r="Z7" i="4"/>
  <c r="N3" i="4"/>
  <c r="L6" i="4" s="1"/>
  <c r="Z6" i="4"/>
  <c r="Z5" i="4"/>
  <c r="Z4" i="4"/>
  <c r="K4" i="4" l="1"/>
  <c r="M4" i="4"/>
  <c r="M15" i="4" s="1"/>
  <c r="G7" i="5"/>
  <c r="I7" i="5" s="1"/>
  <c r="I20" i="5"/>
  <c r="I24" i="5"/>
  <c r="L4" i="4"/>
  <c r="L15" i="4" s="1"/>
  <c r="K6" i="4"/>
  <c r="K9" i="4" s="1"/>
  <c r="M6" i="4"/>
  <c r="M9" i="4" s="1"/>
  <c r="L9" i="4"/>
  <c r="Z29" i="4"/>
  <c r="K8" i="4"/>
  <c r="K11" i="4" s="1"/>
  <c r="K15" i="4"/>
  <c r="K18" i="4" s="1"/>
  <c r="N6" i="4" l="1"/>
  <c r="L18" i="4"/>
  <c r="N4" i="4"/>
  <c r="M7" i="4" s="1"/>
  <c r="M10" i="4" s="1"/>
  <c r="M18" i="4"/>
  <c r="N17" i="4"/>
  <c r="M8" i="4"/>
  <c r="M11" i="4" s="1"/>
  <c r="N9" i="4"/>
  <c r="N15" i="4"/>
  <c r="L8" i="4"/>
  <c r="L11" i="4" s="1"/>
  <c r="AA5" i="4" l="1"/>
  <c r="L7" i="4"/>
  <c r="L10" i="4" s="1"/>
  <c r="AA17" i="4"/>
  <c r="AA27" i="4"/>
  <c r="AA8" i="4"/>
  <c r="AA6" i="4"/>
  <c r="AA23" i="4"/>
  <c r="AA13" i="4"/>
  <c r="AA28" i="4"/>
  <c r="AA4" i="4"/>
  <c r="AA24" i="4"/>
  <c r="AA26" i="4"/>
  <c r="AA22" i="4"/>
  <c r="AA11" i="4"/>
  <c r="AA25" i="4"/>
  <c r="AA20" i="4"/>
  <c r="AA15" i="4"/>
  <c r="AA9" i="4"/>
  <c r="AA16" i="4"/>
  <c r="AA7" i="4"/>
  <c r="N18" i="4"/>
  <c r="AA21" i="4"/>
  <c r="AA14" i="4"/>
  <c r="K7" i="4"/>
  <c r="K10" i="4" s="1"/>
  <c r="AA10" i="4"/>
  <c r="N8" i="4"/>
  <c r="N11" i="4"/>
  <c r="N10" i="4" l="1"/>
  <c r="N7" i="4"/>
  <c r="AA29" i="4"/>
  <c r="C55" i="1" l="1"/>
  <c r="D55" i="1"/>
  <c r="E55" i="1"/>
  <c r="F55" i="1"/>
  <c r="G55" i="1"/>
  <c r="H55" i="1"/>
  <c r="I55" i="1"/>
  <c r="J55" i="1"/>
  <c r="K55" i="1"/>
  <c r="L55" i="1"/>
  <c r="M55" i="1"/>
  <c r="N55" i="1"/>
  <c r="P55" i="1"/>
  <c r="Q55" i="1"/>
  <c r="C56" i="1"/>
  <c r="D56" i="1"/>
  <c r="E56" i="1"/>
  <c r="F56" i="1"/>
  <c r="G56" i="1"/>
  <c r="H56" i="1"/>
  <c r="I56" i="1"/>
  <c r="J56" i="1"/>
  <c r="K56" i="1"/>
  <c r="L56" i="1"/>
  <c r="M56" i="1"/>
  <c r="N56" i="1"/>
  <c r="P56" i="1"/>
  <c r="Q56" i="1"/>
  <c r="D57" i="1"/>
  <c r="E57" i="1"/>
  <c r="F57" i="1"/>
  <c r="G57" i="1"/>
  <c r="H57" i="1"/>
  <c r="I57" i="1"/>
  <c r="J57" i="1"/>
  <c r="K57" i="1"/>
  <c r="L57" i="1"/>
  <c r="M57" i="1"/>
  <c r="N57" i="1"/>
  <c r="P57" i="1"/>
  <c r="Q57" i="1"/>
  <c r="E58" i="1"/>
  <c r="F58" i="1"/>
  <c r="G58" i="1"/>
  <c r="H58" i="1"/>
  <c r="I58" i="1"/>
  <c r="J58" i="1"/>
  <c r="K58" i="1"/>
  <c r="L58" i="1"/>
  <c r="M58" i="1"/>
  <c r="N58" i="1"/>
  <c r="P58" i="1"/>
  <c r="Q58" i="1"/>
  <c r="F59" i="1"/>
  <c r="G59" i="1"/>
  <c r="H59" i="1"/>
  <c r="I59" i="1"/>
  <c r="J59" i="1"/>
  <c r="K59" i="1"/>
  <c r="L59" i="1"/>
  <c r="M59" i="1"/>
  <c r="N59" i="1"/>
  <c r="P59" i="1"/>
  <c r="Q59" i="1"/>
  <c r="G60" i="1"/>
  <c r="H60" i="1"/>
  <c r="I60" i="1"/>
  <c r="J60" i="1"/>
  <c r="K60" i="1"/>
  <c r="L60" i="1"/>
  <c r="M60" i="1"/>
  <c r="N60" i="1"/>
  <c r="P60" i="1"/>
  <c r="Q60" i="1"/>
  <c r="H61" i="1"/>
  <c r="I61" i="1"/>
  <c r="J61" i="1"/>
  <c r="K61" i="1"/>
  <c r="L61" i="1"/>
  <c r="M61" i="1"/>
  <c r="N61" i="1"/>
  <c r="P61" i="1"/>
  <c r="Q61" i="1"/>
  <c r="I62" i="1"/>
  <c r="J62" i="1"/>
  <c r="K62" i="1"/>
  <c r="L62" i="1"/>
  <c r="M62" i="1"/>
  <c r="N62" i="1"/>
  <c r="P62" i="1"/>
  <c r="Q62" i="1"/>
  <c r="J63" i="1"/>
  <c r="K63" i="1"/>
  <c r="L63" i="1"/>
  <c r="M63" i="1"/>
  <c r="N63" i="1"/>
  <c r="P63" i="1"/>
  <c r="Q63" i="1"/>
  <c r="K64" i="1"/>
  <c r="L64" i="1"/>
  <c r="M64" i="1"/>
  <c r="N64" i="1"/>
  <c r="P64" i="1"/>
  <c r="Q64" i="1"/>
  <c r="L65" i="1"/>
  <c r="M65" i="1"/>
  <c r="N65" i="1"/>
  <c r="P65" i="1"/>
  <c r="Q65" i="1"/>
  <c r="M66" i="1"/>
  <c r="N66" i="1"/>
  <c r="P66" i="1"/>
  <c r="Q66" i="1"/>
  <c r="N67" i="1"/>
  <c r="P67" i="1"/>
  <c r="Q67" i="1"/>
  <c r="P68" i="1"/>
  <c r="Q68" i="1"/>
  <c r="P69" i="1"/>
  <c r="Q69" i="1"/>
  <c r="Q70" i="1"/>
  <c r="B55" i="1"/>
  <c r="C31" i="1"/>
  <c r="C57" i="1" s="1"/>
  <c r="C32" i="1"/>
  <c r="C58" i="1" s="1"/>
  <c r="D32" i="1"/>
  <c r="D58" i="1" s="1"/>
  <c r="C33" i="1"/>
  <c r="C59" i="1" s="1"/>
  <c r="D33" i="1"/>
  <c r="D59" i="1" s="1"/>
  <c r="E33" i="1"/>
  <c r="E59" i="1" s="1"/>
  <c r="C34" i="1"/>
  <c r="C60" i="1" s="1"/>
  <c r="D34" i="1"/>
  <c r="D60" i="1" s="1"/>
  <c r="E34" i="1"/>
  <c r="E60" i="1" s="1"/>
  <c r="F34" i="1"/>
  <c r="F60" i="1" s="1"/>
  <c r="C35" i="1"/>
  <c r="C61" i="1" s="1"/>
  <c r="D35" i="1"/>
  <c r="D61" i="1" s="1"/>
  <c r="E35" i="1"/>
  <c r="E61" i="1" s="1"/>
  <c r="F35" i="1"/>
  <c r="F61" i="1" s="1"/>
  <c r="G35" i="1"/>
  <c r="G61" i="1" s="1"/>
  <c r="C36" i="1"/>
  <c r="C62" i="1" s="1"/>
  <c r="D36" i="1"/>
  <c r="D62" i="1" s="1"/>
  <c r="E36" i="1"/>
  <c r="E62" i="1" s="1"/>
  <c r="F36" i="1"/>
  <c r="F62" i="1" s="1"/>
  <c r="G36" i="1"/>
  <c r="G62" i="1" s="1"/>
  <c r="H36" i="1"/>
  <c r="H62" i="1" s="1"/>
  <c r="C37" i="1"/>
  <c r="C63" i="1" s="1"/>
  <c r="D37" i="1"/>
  <c r="D63" i="1" s="1"/>
  <c r="E37" i="1"/>
  <c r="E63" i="1" s="1"/>
  <c r="F37" i="1"/>
  <c r="F63" i="1" s="1"/>
  <c r="G37" i="1"/>
  <c r="G63" i="1" s="1"/>
  <c r="H37" i="1"/>
  <c r="H63" i="1" s="1"/>
  <c r="I37" i="1"/>
  <c r="I63" i="1" s="1"/>
  <c r="C38" i="1"/>
  <c r="C64" i="1" s="1"/>
  <c r="D38" i="1"/>
  <c r="D64" i="1" s="1"/>
  <c r="E38" i="1"/>
  <c r="E64" i="1" s="1"/>
  <c r="F38" i="1"/>
  <c r="F64" i="1" s="1"/>
  <c r="G38" i="1"/>
  <c r="G64" i="1" s="1"/>
  <c r="H38" i="1"/>
  <c r="H64" i="1" s="1"/>
  <c r="I38" i="1"/>
  <c r="I64" i="1" s="1"/>
  <c r="J38" i="1"/>
  <c r="J64" i="1" s="1"/>
  <c r="C39" i="1"/>
  <c r="C65" i="1" s="1"/>
  <c r="D39" i="1"/>
  <c r="D65" i="1" s="1"/>
  <c r="E39" i="1"/>
  <c r="E65" i="1" s="1"/>
  <c r="F39" i="1"/>
  <c r="F65" i="1" s="1"/>
  <c r="G39" i="1"/>
  <c r="G65" i="1" s="1"/>
  <c r="H39" i="1"/>
  <c r="H65" i="1" s="1"/>
  <c r="I39" i="1"/>
  <c r="I65" i="1" s="1"/>
  <c r="J39" i="1"/>
  <c r="J65" i="1" s="1"/>
  <c r="K39" i="1"/>
  <c r="K65" i="1" s="1"/>
  <c r="C40" i="1"/>
  <c r="C66" i="1" s="1"/>
  <c r="D40" i="1"/>
  <c r="D66" i="1" s="1"/>
  <c r="E40" i="1"/>
  <c r="E66" i="1" s="1"/>
  <c r="F40" i="1"/>
  <c r="F66" i="1" s="1"/>
  <c r="G40" i="1"/>
  <c r="G66" i="1" s="1"/>
  <c r="H40" i="1"/>
  <c r="H66" i="1" s="1"/>
  <c r="I40" i="1"/>
  <c r="I66" i="1" s="1"/>
  <c r="J40" i="1"/>
  <c r="J66" i="1" s="1"/>
  <c r="K40" i="1"/>
  <c r="K66" i="1" s="1"/>
  <c r="L40" i="1"/>
  <c r="L66" i="1" s="1"/>
  <c r="C41" i="1"/>
  <c r="C67" i="1" s="1"/>
  <c r="D41" i="1"/>
  <c r="D67" i="1" s="1"/>
  <c r="E41" i="1"/>
  <c r="E67" i="1" s="1"/>
  <c r="F41" i="1"/>
  <c r="F67" i="1" s="1"/>
  <c r="G41" i="1"/>
  <c r="G67" i="1" s="1"/>
  <c r="H41" i="1"/>
  <c r="H67" i="1" s="1"/>
  <c r="I41" i="1"/>
  <c r="I67" i="1" s="1"/>
  <c r="J41" i="1"/>
  <c r="J67" i="1" s="1"/>
  <c r="K41" i="1"/>
  <c r="K67" i="1" s="1"/>
  <c r="L41" i="1"/>
  <c r="L67" i="1" s="1"/>
  <c r="M41" i="1"/>
  <c r="M67" i="1" s="1"/>
  <c r="C42" i="1"/>
  <c r="C68" i="1" s="1"/>
  <c r="D42" i="1"/>
  <c r="D68" i="1" s="1"/>
  <c r="E42" i="1"/>
  <c r="E68" i="1" s="1"/>
  <c r="F42" i="1"/>
  <c r="F68" i="1" s="1"/>
  <c r="G42" i="1"/>
  <c r="G68" i="1" s="1"/>
  <c r="H42" i="1"/>
  <c r="H68" i="1" s="1"/>
  <c r="I42" i="1"/>
  <c r="I68" i="1" s="1"/>
  <c r="J42" i="1"/>
  <c r="J68" i="1" s="1"/>
  <c r="K42" i="1"/>
  <c r="K68" i="1" s="1"/>
  <c r="L42" i="1"/>
  <c r="L68" i="1" s="1"/>
  <c r="M42" i="1"/>
  <c r="M68" i="1" s="1"/>
  <c r="N42" i="1"/>
  <c r="N68" i="1" s="1"/>
  <c r="C43" i="1"/>
  <c r="C69" i="1" s="1"/>
  <c r="D43" i="1"/>
  <c r="D69" i="1" s="1"/>
  <c r="E43" i="1"/>
  <c r="E69" i="1" s="1"/>
  <c r="F43" i="1"/>
  <c r="F69" i="1" s="1"/>
  <c r="G43" i="1"/>
  <c r="G69" i="1" s="1"/>
  <c r="H43" i="1"/>
  <c r="H69" i="1" s="1"/>
  <c r="I43" i="1"/>
  <c r="I69" i="1" s="1"/>
  <c r="J43" i="1"/>
  <c r="J69" i="1" s="1"/>
  <c r="K43" i="1"/>
  <c r="K69" i="1" s="1"/>
  <c r="L43" i="1"/>
  <c r="L69" i="1" s="1"/>
  <c r="M43" i="1"/>
  <c r="M69" i="1" s="1"/>
  <c r="N43" i="1"/>
  <c r="N69" i="1" s="1"/>
  <c r="C44" i="1"/>
  <c r="C70" i="1" s="1"/>
  <c r="D44" i="1"/>
  <c r="D70" i="1" s="1"/>
  <c r="E44" i="1"/>
  <c r="E70" i="1" s="1"/>
  <c r="F44" i="1"/>
  <c r="F70" i="1" s="1"/>
  <c r="G44" i="1"/>
  <c r="G70" i="1" s="1"/>
  <c r="H44" i="1"/>
  <c r="H70" i="1" s="1"/>
  <c r="I44" i="1"/>
  <c r="I70" i="1" s="1"/>
  <c r="J44" i="1"/>
  <c r="J70" i="1" s="1"/>
  <c r="K44" i="1"/>
  <c r="K70" i="1" s="1"/>
  <c r="L44" i="1"/>
  <c r="L70" i="1" s="1"/>
  <c r="M44" i="1"/>
  <c r="M70" i="1" s="1"/>
  <c r="N44" i="1"/>
  <c r="N70" i="1" s="1"/>
  <c r="P44" i="1"/>
  <c r="P70" i="1" s="1"/>
  <c r="C45" i="1"/>
  <c r="C71" i="1" s="1"/>
  <c r="D45" i="1"/>
  <c r="D71" i="1" s="1"/>
  <c r="E45" i="1"/>
  <c r="E71" i="1" s="1"/>
  <c r="F45" i="1"/>
  <c r="F71" i="1" s="1"/>
  <c r="G45" i="1"/>
  <c r="G71" i="1" s="1"/>
  <c r="H45" i="1"/>
  <c r="H71" i="1" s="1"/>
  <c r="I45" i="1"/>
  <c r="I71" i="1" s="1"/>
  <c r="J45" i="1"/>
  <c r="J71" i="1" s="1"/>
  <c r="K45" i="1"/>
  <c r="K71" i="1" s="1"/>
  <c r="L45" i="1"/>
  <c r="L71" i="1" s="1"/>
  <c r="M45" i="1"/>
  <c r="M71" i="1" s="1"/>
  <c r="N45" i="1"/>
  <c r="N71" i="1" s="1"/>
  <c r="P45" i="1"/>
  <c r="P71" i="1" s="1"/>
  <c r="Q45" i="1"/>
  <c r="Q71" i="1" s="1"/>
  <c r="C46" i="1"/>
  <c r="C72" i="1" s="1"/>
  <c r="D46" i="1"/>
  <c r="D72" i="1" s="1"/>
  <c r="E46" i="1"/>
  <c r="E72" i="1" s="1"/>
  <c r="F46" i="1"/>
  <c r="F72" i="1" s="1"/>
  <c r="G46" i="1"/>
  <c r="G72" i="1" s="1"/>
  <c r="H46" i="1"/>
  <c r="H72" i="1" s="1"/>
  <c r="I46" i="1"/>
  <c r="I72" i="1" s="1"/>
  <c r="J46" i="1"/>
  <c r="J72" i="1" s="1"/>
  <c r="K46" i="1"/>
  <c r="K72" i="1" s="1"/>
  <c r="L46" i="1"/>
  <c r="L72" i="1" s="1"/>
  <c r="M46" i="1"/>
  <c r="M72" i="1" s="1"/>
  <c r="N46" i="1"/>
  <c r="N72" i="1" s="1"/>
  <c r="P46" i="1"/>
  <c r="P72" i="1" s="1"/>
  <c r="Q46" i="1"/>
  <c r="Q72" i="1" s="1"/>
  <c r="C47" i="1"/>
  <c r="C73" i="1" s="1"/>
  <c r="D47" i="1"/>
  <c r="D73" i="1" s="1"/>
  <c r="E47" i="1"/>
  <c r="E73" i="1" s="1"/>
  <c r="F47" i="1"/>
  <c r="F73" i="1" s="1"/>
  <c r="G47" i="1"/>
  <c r="G73" i="1" s="1"/>
  <c r="H47" i="1"/>
  <c r="H73" i="1" s="1"/>
  <c r="I47" i="1"/>
  <c r="I73" i="1" s="1"/>
  <c r="J47" i="1"/>
  <c r="J73" i="1" s="1"/>
  <c r="K47" i="1"/>
  <c r="K73" i="1" s="1"/>
  <c r="L47" i="1"/>
  <c r="L73" i="1" s="1"/>
  <c r="M47" i="1"/>
  <c r="M73" i="1" s="1"/>
  <c r="N47" i="1"/>
  <c r="N73" i="1" s="1"/>
  <c r="P47" i="1"/>
  <c r="P73" i="1" s="1"/>
  <c r="Q47" i="1"/>
  <c r="Q73" i="1" s="1"/>
  <c r="C48" i="1"/>
  <c r="C74" i="1" s="1"/>
  <c r="D48" i="1"/>
  <c r="D74" i="1" s="1"/>
  <c r="E48" i="1"/>
  <c r="E74" i="1" s="1"/>
  <c r="F48" i="1"/>
  <c r="F74" i="1" s="1"/>
  <c r="G48" i="1"/>
  <c r="G74" i="1" s="1"/>
  <c r="H48" i="1"/>
  <c r="H74" i="1" s="1"/>
  <c r="I48" i="1"/>
  <c r="I74" i="1" s="1"/>
  <c r="J48" i="1"/>
  <c r="J74" i="1" s="1"/>
  <c r="K48" i="1"/>
  <c r="K74" i="1" s="1"/>
  <c r="L48" i="1"/>
  <c r="L74" i="1" s="1"/>
  <c r="M48" i="1"/>
  <c r="M74" i="1" s="1"/>
  <c r="N48" i="1"/>
  <c r="N74" i="1" s="1"/>
  <c r="P48" i="1"/>
  <c r="P74" i="1" s="1"/>
  <c r="Q48" i="1"/>
  <c r="Q74" i="1" s="1"/>
  <c r="T48" i="1"/>
  <c r="T74" i="1" s="1"/>
  <c r="C49" i="1"/>
  <c r="C75" i="1" s="1"/>
  <c r="D49" i="1"/>
  <c r="D75" i="1" s="1"/>
  <c r="E49" i="1"/>
  <c r="E75" i="1" s="1"/>
  <c r="F49" i="1"/>
  <c r="F75" i="1" s="1"/>
  <c r="G49" i="1"/>
  <c r="G75" i="1" s="1"/>
  <c r="H49" i="1"/>
  <c r="H75" i="1" s="1"/>
  <c r="I49" i="1"/>
  <c r="I75" i="1" s="1"/>
  <c r="J49" i="1"/>
  <c r="J75" i="1" s="1"/>
  <c r="K49" i="1"/>
  <c r="K75" i="1" s="1"/>
  <c r="L49" i="1"/>
  <c r="L75" i="1" s="1"/>
  <c r="M49" i="1"/>
  <c r="M75" i="1" s="1"/>
  <c r="N49" i="1"/>
  <c r="N75" i="1" s="1"/>
  <c r="P49" i="1"/>
  <c r="P75" i="1" s="1"/>
  <c r="Q49" i="1"/>
  <c r="Q75" i="1" s="1"/>
  <c r="T49" i="1"/>
  <c r="T75" i="1" s="1"/>
  <c r="U49" i="1"/>
  <c r="U75" i="1" s="1"/>
  <c r="C50" i="1"/>
  <c r="C76" i="1" s="1"/>
  <c r="D50" i="1"/>
  <c r="D76" i="1" s="1"/>
  <c r="E50" i="1"/>
  <c r="E76" i="1" s="1"/>
  <c r="F50" i="1"/>
  <c r="F76" i="1" s="1"/>
  <c r="G50" i="1"/>
  <c r="G76" i="1" s="1"/>
  <c r="H50" i="1"/>
  <c r="H76" i="1" s="1"/>
  <c r="I50" i="1"/>
  <c r="I76" i="1" s="1"/>
  <c r="J50" i="1"/>
  <c r="J76" i="1" s="1"/>
  <c r="K50" i="1"/>
  <c r="K76" i="1" s="1"/>
  <c r="L50" i="1"/>
  <c r="L76" i="1" s="1"/>
  <c r="M50" i="1"/>
  <c r="M76" i="1" s="1"/>
  <c r="N50" i="1"/>
  <c r="N76" i="1" s="1"/>
  <c r="P50" i="1"/>
  <c r="P76" i="1" s="1"/>
  <c r="Q50" i="1"/>
  <c r="Q76" i="1" s="1"/>
  <c r="T50" i="1"/>
  <c r="T76" i="1" s="1"/>
  <c r="U50" i="1"/>
  <c r="U76" i="1" s="1"/>
  <c r="V50" i="1"/>
  <c r="V76" i="1" s="1"/>
  <c r="W51" i="1"/>
  <c r="W77" i="1" s="1"/>
  <c r="V51" i="1"/>
  <c r="V77" i="1" s="1"/>
  <c r="U51" i="1"/>
  <c r="U77" i="1" s="1"/>
  <c r="T51" i="1"/>
  <c r="T77" i="1" s="1"/>
  <c r="Q51" i="1"/>
  <c r="Q77" i="1" s="1"/>
  <c r="P51" i="1"/>
  <c r="P77" i="1" s="1"/>
  <c r="N51" i="1"/>
  <c r="N77" i="1" s="1"/>
  <c r="M51" i="1"/>
  <c r="M77" i="1" s="1"/>
  <c r="L51" i="1"/>
  <c r="L77" i="1" s="1"/>
  <c r="K51" i="1"/>
  <c r="K77" i="1" s="1"/>
  <c r="J51" i="1"/>
  <c r="J77" i="1" s="1"/>
  <c r="I51" i="1"/>
  <c r="I77" i="1" s="1"/>
  <c r="H51" i="1"/>
  <c r="H77" i="1" s="1"/>
  <c r="G51" i="1"/>
  <c r="G77" i="1" s="1"/>
  <c r="F51" i="1"/>
  <c r="F77" i="1" s="1"/>
  <c r="E51" i="1"/>
  <c r="E77" i="1" s="1"/>
  <c r="D51" i="1"/>
  <c r="D77" i="1" s="1"/>
  <c r="C51" i="1"/>
  <c r="C77" i="1" s="1"/>
  <c r="B30" i="1"/>
  <c r="B56" i="1" s="1"/>
  <c r="B31" i="1"/>
  <c r="B57" i="1" s="1"/>
  <c r="B32" i="1"/>
  <c r="B58" i="1" s="1"/>
  <c r="B33" i="1"/>
  <c r="B59" i="1" s="1"/>
  <c r="B34" i="1"/>
  <c r="B60" i="1" s="1"/>
  <c r="B35" i="1"/>
  <c r="B61" i="1" s="1"/>
  <c r="B36" i="1"/>
  <c r="B62" i="1" s="1"/>
  <c r="B37" i="1"/>
  <c r="B63" i="1" s="1"/>
  <c r="B38" i="1"/>
  <c r="B64" i="1" s="1"/>
  <c r="B39" i="1"/>
  <c r="B65" i="1" s="1"/>
  <c r="B40" i="1"/>
  <c r="B66" i="1" s="1"/>
  <c r="B41" i="1"/>
  <c r="B67" i="1" s="1"/>
  <c r="B42" i="1"/>
  <c r="B68" i="1" s="1"/>
  <c r="B43" i="1"/>
  <c r="B69" i="1" s="1"/>
  <c r="B44" i="1"/>
  <c r="B70" i="1" s="1"/>
  <c r="B45" i="1"/>
  <c r="B71" i="1" s="1"/>
  <c r="B46" i="1"/>
  <c r="B72" i="1" s="1"/>
  <c r="B47" i="1"/>
  <c r="B73" i="1" s="1"/>
  <c r="B48" i="1"/>
  <c r="B74" i="1" s="1"/>
  <c r="B49" i="1"/>
  <c r="B75" i="1" s="1"/>
  <c r="B50" i="1"/>
  <c r="B76" i="1" s="1"/>
  <c r="B51" i="1"/>
  <c r="B77" i="1" s="1"/>
  <c r="I31" i="5" s="1"/>
  <c r="I30" i="5" s="1"/>
  <c r="I29" i="5" s="1"/>
  <c r="I28" i="5" s="1"/>
  <c r="I27" i="5" s="1"/>
  <c r="I26" i="5" s="1"/>
  <c r="I25" i="5" s="1"/>
  <c r="I23" i="5" s="1"/>
  <c r="I19" i="5" s="1"/>
  <c r="I18" i="5" s="1"/>
  <c r="I17" i="5" s="1"/>
  <c r="I16" i="5" s="1"/>
  <c r="I13" i="5" s="1"/>
  <c r="I12" i="5" s="1"/>
  <c r="I11" i="5" s="1"/>
  <c r="I10" i="5" s="1"/>
  <c r="I9" i="5" s="1"/>
  <c r="I8" i="5" s="1"/>
  <c r="I14" i="5" l="1"/>
  <c r="I32" i="5" l="1"/>
  <c r="L8" i="5" l="1"/>
  <c r="L12" i="5"/>
  <c r="L10" i="5"/>
  <c r="L11" i="5"/>
  <c r="L7" i="5"/>
  <c r="L13" i="5"/>
  <c r="L9" i="5"/>
  <c r="L14" i="5"/>
  <c r="L28" i="5" l="1"/>
  <c r="L24" i="5"/>
  <c r="L30" i="5"/>
  <c r="L16" i="5"/>
  <c r="L31" i="5"/>
  <c r="L19" i="5"/>
  <c r="L26" i="5"/>
  <c r="L25" i="5"/>
  <c r="L23" i="5"/>
  <c r="L27" i="5"/>
  <c r="L29" i="5"/>
  <c r="L20" i="5"/>
  <c r="L17" i="5"/>
  <c r="L18"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<sst xmlns="http://schemas.openxmlformats.org/spreadsheetml/2006/main" count="226" uniqueCount="110">
  <si>
    <t>PALMAS 61-62</t>
  </si>
  <si>
    <t>PORTERIA 63</t>
  </si>
  <si>
    <t>AUDITORIO 59-60</t>
  </si>
  <si>
    <t>CENTRAL MESAS 54-55</t>
  </si>
  <si>
    <t>CENTRAL FRUTERIA</t>
  </si>
  <si>
    <t>FUENTE 56-57-58</t>
  </si>
  <si>
    <t>GUAYACANES 50</t>
  </si>
  <si>
    <t>CAFE SABOR 49</t>
  </si>
  <si>
    <t>LAGO HACIA ACASIAS 45</t>
  </si>
  <si>
    <t>PLAZOLETA ACACIAS 43-44</t>
  </si>
  <si>
    <t>EDIFICIO ACASIAS 42</t>
  </si>
  <si>
    <t>GUADUALES BIENESTAR GARITEA 40-41</t>
  </si>
  <si>
    <t>CANCHA 16-17</t>
  </si>
  <si>
    <t>CEDRO ROSADO 18-19-20</t>
  </si>
  <si>
    <t>SENDERO SAMAN ALMENDROS 30-33</t>
  </si>
  <si>
    <t>UCA 14-15</t>
  </si>
  <si>
    <t>ALMENDROS 37-38</t>
  </si>
  <si>
    <t>SAMAN 34-35-36-39</t>
  </si>
  <si>
    <t>EDUCON</t>
  </si>
  <si>
    <t>BIBLIOTECA</t>
  </si>
  <si>
    <t>FACUTA ADM E ING</t>
  </si>
  <si>
    <t>PUNTO</t>
  </si>
  <si>
    <t>LATITUD</t>
  </si>
  <si>
    <t>LONGITUD</t>
  </si>
  <si>
    <t>NODO</t>
  </si>
  <si>
    <t>DISTANCIA KM</t>
  </si>
  <si>
    <t>NODOS</t>
  </si>
  <si>
    <t>DISTANCIA M</t>
  </si>
  <si>
    <t># DE PUNTOS</t>
  </si>
  <si>
    <t># CONTENEDORES</t>
  </si>
  <si>
    <t>FRECUENCIA</t>
  </si>
  <si>
    <t>DEMANDA</t>
  </si>
  <si>
    <t>CAPACIDAD (m3)</t>
  </si>
  <si>
    <t>CLASIFICACIÓN</t>
  </si>
  <si>
    <t>TOTAL CONTENEDORES</t>
  </si>
  <si>
    <t>Clasificación</t>
  </si>
  <si>
    <t>Total</t>
  </si>
  <si>
    <t>Cant Nodos</t>
  </si>
  <si>
    <t>Cant contenedores</t>
  </si>
  <si>
    <t>Cant puntos</t>
  </si>
  <si>
    <t>Proporción NODO</t>
  </si>
  <si>
    <t>Proporción Contenedor</t>
  </si>
  <si>
    <t>Proporción Punto</t>
  </si>
  <si>
    <t>Cant Residuos NODO</t>
  </si>
  <si>
    <t>Cant Res Contenedor</t>
  </si>
  <si>
    <t>Cant Res Punto</t>
  </si>
  <si>
    <t>Proporción</t>
  </si>
  <si>
    <t>Cant Residuos</t>
  </si>
  <si>
    <t>Residuo x contenedores</t>
  </si>
  <si>
    <t>RESIDUOS X FUERA DE LOS CONTENEDORES</t>
  </si>
  <si>
    <t>CAPACIDAD CARROS RECOLECTORES (litros)</t>
  </si>
  <si>
    <t># CARROS</t>
  </si>
  <si>
    <t>CAPACIDAD TOTAL</t>
  </si>
  <si>
    <t>CAPACIDAD (M3)</t>
  </si>
  <si>
    <t>Mes</t>
  </si>
  <si>
    <t>Vidrio</t>
  </si>
  <si>
    <t>enero</t>
  </si>
  <si>
    <t>febrero</t>
  </si>
  <si>
    <t>marzo</t>
  </si>
  <si>
    <t>abril</t>
  </si>
  <si>
    <t>mayo</t>
  </si>
  <si>
    <t>junio</t>
  </si>
  <si>
    <t>julio</t>
  </si>
  <si>
    <t>agosto</t>
  </si>
  <si>
    <t>septiembre</t>
  </si>
  <si>
    <t>octubre</t>
  </si>
  <si>
    <t>noviembre</t>
  </si>
  <si>
    <t>diciembre</t>
  </si>
  <si>
    <t>Máx [kg/día]</t>
  </si>
  <si>
    <t xml:space="preserve">Cant Contenedores </t>
  </si>
  <si>
    <t>PORTERIA 64</t>
  </si>
  <si>
    <t>LAGO HACIA ACASIAS 45-46</t>
  </si>
  <si>
    <t>Plazoleta almendros 30-33</t>
  </si>
  <si>
    <t>Facultad humanidades 39, 73-74</t>
  </si>
  <si>
    <t>SAMAN 34-35-36</t>
  </si>
  <si>
    <t>EDUCON 71-72</t>
  </si>
  <si>
    <t>BIBLIOTECA 68,70</t>
  </si>
  <si>
    <t>FACUTAD ADM 67</t>
  </si>
  <si>
    <t>Hexagono de samán 22-26, 27-29 ,30</t>
  </si>
  <si>
    <t>CAFE SABOR + 47-49</t>
  </si>
  <si>
    <t>GUAYACANES 50-51,53</t>
  </si>
  <si>
    <t>PALMAS 61-62 y 65-66</t>
  </si>
  <si>
    <t>CAP X PUNTO (litros)</t>
  </si>
  <si>
    <t>UCA 14</t>
  </si>
  <si>
    <t>CAP X PUNTO (m3)</t>
  </si>
  <si>
    <t>CEDRO ROSADO 19-20</t>
  </si>
  <si>
    <t xml:space="preserve">121 Litros </t>
  </si>
  <si>
    <t xml:space="preserve">Medidas </t>
  </si>
  <si>
    <t xml:space="preserve">Alto </t>
  </si>
  <si>
    <t xml:space="preserve">Ancho </t>
  </si>
  <si>
    <t xml:space="preserve">Volumen </t>
  </si>
  <si>
    <r>
      <t>m</t>
    </r>
    <r>
      <rPr>
        <vertAlign val="superscript"/>
        <sz val="11"/>
        <color theme="1"/>
        <rFont val="Calibri"/>
        <family val="2"/>
        <scheme val="minor"/>
      </rPr>
      <t>3</t>
    </r>
  </si>
  <si>
    <t xml:space="preserve">Largo </t>
  </si>
  <si>
    <t xml:space="preserve">55 Litros </t>
  </si>
  <si>
    <t xml:space="preserve">100 Litros </t>
  </si>
  <si>
    <t>cm</t>
  </si>
  <si>
    <t>m</t>
  </si>
  <si>
    <t xml:space="preserve">Litros </t>
  </si>
  <si>
    <t>m3</t>
  </si>
  <si>
    <t>Nodo</t>
  </si>
  <si>
    <t>[kg / día]</t>
  </si>
  <si>
    <t>Año</t>
  </si>
  <si>
    <t xml:space="preserve">Papel y cartón </t>
  </si>
  <si>
    <t xml:space="preserve">Plástico y metal </t>
  </si>
  <si>
    <t xml:space="preserve">Ordinario </t>
  </si>
  <si>
    <t>Capacidad total para depositar residuos en el campus [m3 / día]</t>
  </si>
  <si>
    <t>[m3 / día]</t>
  </si>
  <si>
    <t>Capacidad de los puntos actuales con el cambio del nuevo código de colores</t>
  </si>
  <si>
    <t>Como se tiene la demanda pronostica del año 2024, que es el año que presenta mayor generación de residuos, se observa que la capacidad no da abasto para dicha generación de residuos, por tal motivo se procede a ampliar la capacidad de los contenedores, con el propósito de evitar que se rebosen los residuos.</t>
  </si>
  <si>
    <t xml:space="preserve">Capacidad modificada con el fin de evitar que los residuos lleguen a rebosarse en algunos puntos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</si>
</sst>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0"/>
    <numFmt numFmtId="165" formatCode="0.000"/>
    <numFmt numFmtId="166" formatCode="0.0000"/>
    <numFmt numFmtId="167" formatCode="0.0E+00"/>
  </numFmts>
  <fonts count="13" x14ac:knownFonts="1">
    <font>
      <sz val="11"/>
      <color theme="1"/>
      <name val="Calibri"/>
      <family val="2"/>
      <scheme val="minor"/>
    </font>
    <font>
      <sz val="11"/>
      <color rgb="FF006100"/>
      <name val="Calibri"/>
      <family val="2"/>
      <scheme val="minor"/>
    </font>
    <font>
      <sz val="11"/>
      <color rgb="FF9C0006"/>
      <name val="Calibri"/>
      <family val="2"/>
      <scheme val="minor"/>
    </font>
    <font>
      <sz val="11"/>
      <name val="Calibri"/>
      <family val="2"/>
      <scheme val="minor"/>
    </font>
    <font>
      <sz val="11"/>
      <color rgb="FF9C5700"/>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b/>
      <sz val="10"/>
      <color theme="1"/>
      <name val="Calibri"/>
      <family val="2"/>
      <scheme val="minor"/>
    </font>
    <font>
      <b/>
      <sz val="9"/>
      <color rgb="FF000000"/>
      <name val="Times New Roman"/>
      <family val="1"/>
    </font>
    <font>
      <sz val="9"/>
      <color rgb="FF000000"/>
      <name val="Times New Roman"/>
      <family val="1"/>
    </font>
    <font>
      <b/>
      <sz val="11"/>
      <color theme="1"/>
      <name val="Calibri"/>
      <family val="2"/>
      <scheme val="minor"/>
    </font>
    <font>
      <vertAlign val="superscript"/>
      <sz val="11"/>
      <color theme="1"/>
      <name val="Calibri"/>
      <family val="2"/>
      <scheme val="minor"/>
    </font>
  </fonts>
  <fills count="1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9"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7"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2">
    <xf numFmtId="0" fontId="0" fillId="0" borderId="0"/>
    <xf numFmtId="0" fontId="1" fillId="2" borderId="0" applyNumberFormat="0" applyBorder="0" applyAlignment="0" applyProtection="0"/>
    <xf numFmtId="0" fontId="2" fillId="3" borderId="0" applyNumberFormat="0" applyBorder="0" applyAlignment="0" applyProtection="0"/>
    <xf numFmtId="0" fontId="4"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5" fillId="0" borderId="0"/>
    <xf numFmtId="9" fontId="7" fillId="0" borderId="0" applyFont="0" applyFill="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0" borderId="0"/>
  </cellStyleXfs>
  <cellXfs count="185">
    <xf numFmtId="0" fontId="0" fillId="0" borderId="0" xfId="0"/>
    <xf numFmtId="164" fontId="0" fillId="0" borderId="0" xfId="0" applyNumberFormat="1"/>
    <xf numFmtId="0" fontId="0" fillId="0" borderId="1" xfId="0" applyBorder="1"/>
    <xf numFmtId="0" fontId="0" fillId="0" borderId="1" xfId="0" applyFill="1" applyBorder="1"/>
    <xf numFmtId="0" fontId="3" fillId="0" borderId="1" xfId="1" applyFont="1" applyFill="1" applyBorder="1"/>
    <xf numFmtId="0" fontId="3" fillId="0" borderId="1" xfId="2" applyFont="1" applyFill="1" applyBorder="1"/>
    <xf numFmtId="0" fontId="0" fillId="0" borderId="1" xfId="0" applyBorder="1" applyAlignment="1">
      <alignment horizontal="center"/>
    </xf>
    <xf numFmtId="164" fontId="0" fillId="0" borderId="1" xfId="0" applyNumberFormat="1" applyBorder="1" applyAlignment="1">
      <alignment horizontal="center"/>
    </xf>
    <xf numFmtId="164" fontId="0" fillId="0" borderId="1" xfId="0" applyNumberFormat="1" applyFill="1" applyBorder="1" applyAlignment="1">
      <alignment horizontal="center"/>
    </xf>
    <xf numFmtId="0" fontId="0" fillId="0" borderId="1" xfId="0" applyFill="1" applyBorder="1" applyAlignment="1">
      <alignment horizontal="center"/>
    </xf>
    <xf numFmtId="0" fontId="0" fillId="0" borderId="1" xfId="0" applyBorder="1" applyAlignment="1">
      <alignment horizontal="center" vertical="center"/>
    </xf>
    <xf numFmtId="0" fontId="4" fillId="4" borderId="1" xfId="3" applyBorder="1" applyAlignment="1">
      <alignment horizontal="center" vertical="center"/>
    </xf>
    <xf numFmtId="0" fontId="6" fillId="0" borderId="1" xfId="0" applyFont="1" applyBorder="1" applyAlignment="1">
      <alignment horizontal="center" vertical="center" wrapText="1"/>
    </xf>
    <xf numFmtId="164" fontId="4" fillId="4" borderId="1" xfId="3" applyNumberFormat="1" applyBorder="1" applyAlignment="1">
      <alignment horizontal="center"/>
    </xf>
    <xf numFmtId="1" fontId="0" fillId="0" borderId="0" xfId="0" applyNumberFormat="1" applyAlignment="1">
      <alignment horizontal="center" vertical="center"/>
    </xf>
    <xf numFmtId="165" fontId="0" fillId="0" borderId="0" xfId="0" applyNumberFormat="1" applyAlignment="1">
      <alignment horizontal="center" vertical="center"/>
    </xf>
    <xf numFmtId="0" fontId="7" fillId="7" borderId="1" xfId="6" applyBorder="1" applyAlignment="1">
      <alignment horizontal="center" vertical="center"/>
    </xf>
    <xf numFmtId="0" fontId="5" fillId="0" borderId="0" xfId="7"/>
    <xf numFmtId="166" fontId="5" fillId="0" borderId="0" xfId="7" applyNumberFormat="1"/>
    <xf numFmtId="166" fontId="0" fillId="0" borderId="0" xfId="0" applyNumberFormat="1"/>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5" fillId="0" borderId="0" xfId="7" applyAlignment="1">
      <alignment horizontal="center" vertical="center"/>
    </xf>
    <xf numFmtId="1" fontId="5" fillId="0" borderId="0" xfId="7" applyNumberFormat="1" applyAlignment="1">
      <alignment horizontal="center" vertical="center"/>
    </xf>
    <xf numFmtId="166" fontId="5" fillId="0" borderId="0" xfId="7" applyNumberFormat="1" applyAlignment="1">
      <alignment horizontal="center" vertical="center"/>
    </xf>
    <xf numFmtId="0" fontId="0" fillId="0" borderId="0" xfId="0" applyFill="1"/>
    <xf numFmtId="0" fontId="7" fillId="0" borderId="1" xfId="6" applyFill="1" applyBorder="1" applyAlignment="1">
      <alignment horizontal="center" vertical="center"/>
    </xf>
    <xf numFmtId="0" fontId="7" fillId="0" borderId="1" xfId="4" applyFill="1" applyBorder="1" applyAlignment="1">
      <alignment horizontal="center" vertical="center"/>
    </xf>
    <xf numFmtId="0" fontId="7" fillId="7" borderId="0" xfId="6" applyBorder="1" applyAlignment="1">
      <alignment horizontal="center"/>
    </xf>
    <xf numFmtId="0" fontId="0" fillId="0" borderId="0" xfId="0" applyFill="1" applyBorder="1" applyAlignment="1">
      <alignment horizontal="center" vertical="center"/>
    </xf>
    <xf numFmtId="166" fontId="0" fillId="0" borderId="0" xfId="0" applyNumberFormat="1" applyBorder="1" applyAlignment="1">
      <alignment horizontal="center"/>
    </xf>
    <xf numFmtId="0" fontId="0" fillId="0" borderId="1" xfId="0" applyBorder="1" applyAlignment="1">
      <alignment horizontal="center" vertical="center"/>
    </xf>
    <xf numFmtId="0" fontId="0" fillId="0" borderId="0" xfId="0" applyBorder="1" applyAlignment="1">
      <alignment horizontal="center"/>
    </xf>
    <xf numFmtId="0" fontId="7" fillId="0" borderId="16" xfId="11" applyBorder="1"/>
    <xf numFmtId="0" fontId="7" fillId="0" borderId="19" xfId="11" applyBorder="1"/>
    <xf numFmtId="0" fontId="7" fillId="0" borderId="0" xfId="11"/>
    <xf numFmtId="0" fontId="7" fillId="0" borderId="3" xfId="11" applyBorder="1"/>
    <xf numFmtId="0" fontId="7" fillId="0" borderId="14" xfId="11" applyBorder="1"/>
    <xf numFmtId="0" fontId="7" fillId="0" borderId="15" xfId="11" applyBorder="1"/>
    <xf numFmtId="0" fontId="7" fillId="0" borderId="17" xfId="11" applyBorder="1"/>
    <xf numFmtId="0" fontId="7" fillId="0" borderId="21" xfId="11" applyBorder="1"/>
    <xf numFmtId="0" fontId="7" fillId="0" borderId="4" xfId="11" applyBorder="1"/>
    <xf numFmtId="167" fontId="7" fillId="0" borderId="14" xfId="11" applyNumberFormat="1" applyBorder="1"/>
    <xf numFmtId="0" fontId="0" fillId="11" borderId="1" xfId="0" applyFill="1" applyBorder="1"/>
    <xf numFmtId="167" fontId="0" fillId="11" borderId="1" xfId="0" applyNumberFormat="1" applyFill="1" applyBorder="1"/>
    <xf numFmtId="0" fontId="11" fillId="11" borderId="1" xfId="0" applyFont="1" applyFill="1" applyBorder="1" applyAlignment="1">
      <alignment horizontal="center"/>
    </xf>
    <xf numFmtId="166" fontId="7" fillId="0" borderId="0" xfId="4" applyNumberFormat="1" applyFill="1" applyBorder="1" applyAlignment="1">
      <alignment horizontal="center" vertical="center"/>
    </xf>
    <xf numFmtId="0" fontId="7" fillId="0" borderId="0" xfId="6" applyFill="1" applyBorder="1" applyAlignment="1">
      <alignment horizontal="center" vertical="center"/>
    </xf>
    <xf numFmtId="0" fontId="7" fillId="0" borderId="0" xfId="11" applyFill="1" applyAlignment="1">
      <alignment horizontal="center"/>
    </xf>
    <xf numFmtId="0" fontId="7" fillId="0" borderId="16" xfId="11" applyFill="1" applyBorder="1"/>
    <xf numFmtId="0" fontId="7" fillId="0" borderId="19" xfId="11" applyFill="1" applyBorder="1"/>
    <xf numFmtId="0" fontId="7" fillId="0" borderId="0" xfId="11" applyFill="1"/>
    <xf numFmtId="0" fontId="0" fillId="11" borderId="0" xfId="0" applyFill="1" applyBorder="1" applyAlignment="1">
      <alignment horizontal="center" vertical="center"/>
    </xf>
    <xf numFmtId="0" fontId="0" fillId="0" borderId="1" xfId="0" applyFill="1" applyBorder="1" applyAlignment="1">
      <alignment horizontal="center"/>
    </xf>
    <xf numFmtId="0" fontId="5" fillId="0" borderId="0" xfId="7" applyFill="1"/>
    <xf numFmtId="0" fontId="10" fillId="0" borderId="0" xfId="0" applyFont="1" applyFill="1" applyBorder="1" applyAlignment="1">
      <alignment horizontal="center" vertical="center"/>
    </xf>
    <xf numFmtId="0" fontId="5" fillId="0" borderId="0" xfId="7" applyFill="1" applyBorder="1" applyAlignment="1">
      <alignment horizontal="center" vertical="center"/>
    </xf>
    <xf numFmtId="0" fontId="7" fillId="0" borderId="0" xfId="10" applyFill="1" applyBorder="1" applyAlignment="1">
      <alignment horizontal="center" vertical="center"/>
    </xf>
    <xf numFmtId="0" fontId="7" fillId="0" borderId="0" xfId="9" applyFill="1" applyBorder="1" applyAlignment="1">
      <alignment horizontal="center" vertical="center"/>
    </xf>
    <xf numFmtId="166" fontId="7" fillId="13" borderId="1" xfId="4" applyNumberFormat="1" applyFill="1" applyBorder="1" applyAlignment="1">
      <alignment horizontal="center" vertical="center"/>
    </xf>
    <xf numFmtId="166" fontId="7" fillId="12" borderId="1" xfId="4" applyNumberFormat="1" applyFill="1" applyBorder="1" applyAlignment="1">
      <alignment horizontal="center" vertical="center"/>
    </xf>
    <xf numFmtId="0" fontId="7" fillId="13" borderId="1" xfId="5" applyFill="1" applyBorder="1" applyAlignment="1">
      <alignment horizontal="center" vertical="center"/>
    </xf>
    <xf numFmtId="0" fontId="7" fillId="12" borderId="1" xfId="6" applyFill="1" applyBorder="1" applyAlignment="1">
      <alignment horizontal="center" vertical="center"/>
    </xf>
    <xf numFmtId="0" fontId="5" fillId="0" borderId="5" xfId="7" applyFill="1" applyBorder="1" applyAlignment="1">
      <alignment horizontal="center" vertical="center"/>
    </xf>
    <xf numFmtId="0" fontId="7" fillId="0" borderId="6" xfId="6" applyFill="1" applyBorder="1" applyAlignment="1">
      <alignment horizontal="center" vertical="center"/>
    </xf>
    <xf numFmtId="0" fontId="7" fillId="0" borderId="7" xfId="6" applyFill="1" applyBorder="1" applyAlignment="1">
      <alignment horizontal="center" vertical="center"/>
    </xf>
    <xf numFmtId="0" fontId="7" fillId="0" borderId="8" xfId="6" applyFill="1" applyBorder="1" applyAlignment="1">
      <alignment horizontal="center" vertical="center"/>
    </xf>
    <xf numFmtId="0" fontId="7" fillId="0" borderId="9" xfId="6" applyFill="1" applyBorder="1" applyAlignment="1">
      <alignment horizontal="center" vertical="center"/>
    </xf>
    <xf numFmtId="0" fontId="7" fillId="0" borderId="10" xfId="6" applyFill="1" applyBorder="1" applyAlignment="1">
      <alignment horizontal="center" vertical="center"/>
    </xf>
    <xf numFmtId="0" fontId="7" fillId="0" borderId="11" xfId="6" applyFill="1" applyBorder="1" applyAlignment="1">
      <alignment horizontal="center" vertical="center"/>
    </xf>
    <xf numFmtId="0" fontId="7" fillId="0" borderId="12" xfId="6" applyFill="1" applyBorder="1" applyAlignment="1">
      <alignment horizontal="center" vertical="center"/>
    </xf>
    <xf numFmtId="0" fontId="7" fillId="0" borderId="13" xfId="6" applyFill="1" applyBorder="1" applyAlignment="1">
      <alignment horizontal="center" vertical="center"/>
    </xf>
    <xf numFmtId="0" fontId="7" fillId="0" borderId="6" xfId="10" applyFill="1" applyBorder="1" applyAlignment="1">
      <alignment horizontal="center" vertical="center"/>
    </xf>
    <xf numFmtId="10" fontId="7" fillId="0" borderId="7" xfId="10" applyNumberFormat="1" applyFill="1" applyBorder="1" applyAlignment="1">
      <alignment horizontal="center" vertical="center"/>
    </xf>
    <xf numFmtId="0" fontId="7" fillId="0" borderId="8" xfId="10" applyFill="1" applyBorder="1" applyAlignment="1">
      <alignment horizontal="center" vertical="center"/>
    </xf>
    <xf numFmtId="0" fontId="7" fillId="0" borderId="9" xfId="10" applyFill="1" applyBorder="1"/>
    <xf numFmtId="0" fontId="7" fillId="0" borderId="10" xfId="10" applyFill="1" applyBorder="1" applyAlignment="1">
      <alignment horizontal="center" vertical="center"/>
    </xf>
    <xf numFmtId="0" fontId="7" fillId="0" borderId="11" xfId="10" applyFill="1" applyBorder="1"/>
    <xf numFmtId="0" fontId="7" fillId="0" borderId="13" xfId="10" applyFill="1" applyBorder="1" applyAlignment="1">
      <alignment horizontal="center" vertical="center"/>
    </xf>
    <xf numFmtId="0" fontId="7" fillId="0" borderId="6" xfId="9" applyFill="1" applyBorder="1" applyAlignment="1">
      <alignment horizontal="center" vertical="center"/>
    </xf>
    <xf numFmtId="2" fontId="7" fillId="0" borderId="7" xfId="9" applyNumberFormat="1" applyFill="1" applyBorder="1" applyAlignment="1">
      <alignment horizontal="center" vertical="center"/>
    </xf>
    <xf numFmtId="0" fontId="7" fillId="0" borderId="8" xfId="9" applyFill="1" applyBorder="1" applyAlignment="1">
      <alignment horizontal="center" vertical="center"/>
    </xf>
    <xf numFmtId="0" fontId="7" fillId="0" borderId="9" xfId="9" applyFill="1" applyBorder="1"/>
    <xf numFmtId="0" fontId="7" fillId="0" borderId="10" xfId="9" applyFill="1" applyBorder="1" applyAlignment="1">
      <alignment horizontal="center" vertical="center"/>
    </xf>
    <xf numFmtId="0" fontId="7" fillId="0" borderId="11" xfId="9" applyFill="1" applyBorder="1"/>
    <xf numFmtId="0" fontId="7" fillId="0" borderId="13" xfId="9" applyFill="1" applyBorder="1" applyAlignment="1">
      <alignment horizontal="center" vertical="center"/>
    </xf>
    <xf numFmtId="10" fontId="7" fillId="0" borderId="1" xfId="10" applyNumberFormat="1" applyFill="1" applyBorder="1" applyAlignment="1">
      <alignment horizontal="center" vertical="center"/>
    </xf>
    <xf numFmtId="2" fontId="7" fillId="0" borderId="1" xfId="9" applyNumberFormat="1" applyFill="1" applyBorder="1" applyAlignment="1">
      <alignment horizontal="center" vertical="center"/>
    </xf>
    <xf numFmtId="10" fontId="7" fillId="0" borderId="12" xfId="10" applyNumberFormat="1" applyFill="1" applyBorder="1" applyAlignment="1">
      <alignment horizontal="center" vertical="center"/>
    </xf>
    <xf numFmtId="2" fontId="7" fillId="0" borderId="12" xfId="9" applyNumberFormat="1" applyFill="1" applyBorder="1" applyAlignment="1">
      <alignment horizontal="center" vertical="center"/>
    </xf>
    <xf numFmtId="0" fontId="7" fillId="14" borderId="1" xfId="6" applyFill="1" applyBorder="1" applyAlignment="1">
      <alignment horizontal="center" vertical="center"/>
    </xf>
    <xf numFmtId="9" fontId="5" fillId="14" borderId="1" xfId="8" applyFont="1" applyFill="1" applyBorder="1"/>
    <xf numFmtId="0" fontId="5" fillId="14" borderId="1" xfId="7" applyFill="1" applyBorder="1"/>
    <xf numFmtId="9" fontId="5" fillId="12" borderId="1" xfId="8" applyFont="1" applyFill="1" applyBorder="1"/>
    <xf numFmtId="0" fontId="5" fillId="12" borderId="1" xfId="7" applyFill="1" applyBorder="1"/>
    <xf numFmtId="0" fontId="7" fillId="13" borderId="1" xfId="6" applyFill="1" applyBorder="1" applyAlignment="1">
      <alignment horizontal="center" vertical="center"/>
    </xf>
    <xf numFmtId="9" fontId="5" fillId="13" borderId="1" xfId="8" applyFont="1" applyFill="1" applyBorder="1"/>
    <xf numFmtId="0" fontId="5" fillId="13" borderId="1" xfId="7" applyFill="1" applyBorder="1"/>
    <xf numFmtId="0" fontId="5" fillId="0" borderId="6" xfId="7" applyFill="1" applyBorder="1" applyAlignment="1">
      <alignment horizontal="center" vertical="center"/>
    </xf>
    <xf numFmtId="0" fontId="5" fillId="13" borderId="7" xfId="7" applyFill="1" applyBorder="1" applyAlignment="1">
      <alignment horizontal="center" vertical="center"/>
    </xf>
    <xf numFmtId="0" fontId="5" fillId="12" borderId="7" xfId="7" applyFill="1" applyBorder="1" applyAlignment="1">
      <alignment horizontal="center" vertical="center"/>
    </xf>
    <xf numFmtId="0" fontId="5" fillId="14" borderId="7" xfId="7" applyFill="1" applyBorder="1" applyAlignment="1">
      <alignment horizontal="center" vertical="center"/>
    </xf>
    <xf numFmtId="0" fontId="5" fillId="0" borderId="8" xfId="7" applyFill="1" applyBorder="1" applyAlignment="1">
      <alignment horizontal="center" vertical="center"/>
    </xf>
    <xf numFmtId="0" fontId="5" fillId="0" borderId="9" xfId="7" applyFill="1" applyBorder="1"/>
    <xf numFmtId="0" fontId="5" fillId="0" borderId="11" xfId="7" applyFill="1" applyBorder="1"/>
    <xf numFmtId="0" fontId="5" fillId="13" borderId="12" xfId="7" applyFill="1" applyBorder="1"/>
    <xf numFmtId="0" fontId="5" fillId="12" borderId="12" xfId="7" applyFill="1" applyBorder="1"/>
    <xf numFmtId="0" fontId="5" fillId="14" borderId="12" xfId="7" applyFill="1" applyBorder="1"/>
    <xf numFmtId="0" fontId="7" fillId="15" borderId="1" xfId="4" applyFill="1" applyBorder="1" applyAlignment="1">
      <alignment horizontal="center" vertical="center"/>
    </xf>
    <xf numFmtId="166" fontId="7" fillId="15" borderId="1" xfId="4" applyNumberFormat="1" applyFill="1" applyBorder="1" applyAlignment="1">
      <alignment horizontal="center" vertical="center"/>
    </xf>
    <xf numFmtId="0" fontId="7" fillId="15" borderId="1" xfId="6" applyFill="1" applyBorder="1" applyAlignment="1">
      <alignment horizontal="center" vertical="center"/>
    </xf>
    <xf numFmtId="0" fontId="4" fillId="16" borderId="1" xfId="3" applyFill="1" applyBorder="1"/>
    <xf numFmtId="0" fontId="0" fillId="10" borderId="1" xfId="0" applyFill="1" applyBorder="1" applyAlignment="1">
      <alignment horizontal="center" vertical="center"/>
    </xf>
    <xf numFmtId="0" fontId="7" fillId="14" borderId="1" xfId="4" applyFill="1" applyBorder="1" applyAlignment="1">
      <alignment horizontal="center" vertical="center"/>
    </xf>
    <xf numFmtId="0" fontId="0" fillId="14" borderId="1" xfId="0" applyFill="1" applyBorder="1" applyAlignment="1">
      <alignment horizontal="center" vertical="center"/>
    </xf>
    <xf numFmtId="0" fontId="0" fillId="13" borderId="1" xfId="0" applyFill="1" applyBorder="1" applyAlignment="1">
      <alignment horizontal="center" vertical="center"/>
    </xf>
    <xf numFmtId="0" fontId="0" fillId="12" borderId="1" xfId="0" applyFill="1" applyBorder="1" applyAlignment="1">
      <alignment horizontal="center" vertical="center"/>
    </xf>
    <xf numFmtId="0" fontId="0" fillId="15" borderId="1" xfId="0" applyFill="1" applyBorder="1" applyAlignment="1">
      <alignment horizontal="center" vertical="center"/>
    </xf>
    <xf numFmtId="0" fontId="8" fillId="10" borderId="1" xfId="0" applyFont="1" applyFill="1" applyBorder="1" applyAlignment="1">
      <alignment horizontal="center" vertical="center" wrapText="1"/>
    </xf>
    <xf numFmtId="166" fontId="0" fillId="10" borderId="1" xfId="0" applyNumberFormat="1" applyFill="1" applyBorder="1" applyAlignment="1">
      <alignment horizontal="center" vertical="center"/>
    </xf>
    <xf numFmtId="0" fontId="4" fillId="4" borderId="1" xfId="3" applyBorder="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0" fillId="0" borderId="1" xfId="0" applyFont="1" applyBorder="1" applyAlignment="1">
      <alignment vertical="center"/>
    </xf>
    <xf numFmtId="166" fontId="0" fillId="10" borderId="1" xfId="0" applyNumberFormat="1" applyFill="1" applyBorder="1" applyAlignment="1">
      <alignment horizontal="center" vertical="center"/>
    </xf>
    <xf numFmtId="0" fontId="7" fillId="13" borderId="1" xfId="5" applyFill="1" applyBorder="1" applyAlignment="1">
      <alignment horizontal="center" vertical="center"/>
    </xf>
    <xf numFmtId="0" fontId="8" fillId="0" borderId="1" xfId="0" applyFont="1" applyBorder="1" applyAlignment="1">
      <alignment horizontal="center" vertical="center" wrapText="1"/>
    </xf>
    <xf numFmtId="0" fontId="4" fillId="4" borderId="1" xfId="3" applyBorder="1" applyAlignment="1">
      <alignment horizontal="center" vertical="center"/>
    </xf>
    <xf numFmtId="0" fontId="7" fillId="14" borderId="1" xfId="4" applyFill="1" applyBorder="1" applyAlignment="1">
      <alignment horizontal="center" vertical="center"/>
    </xf>
    <xf numFmtId="0" fontId="7" fillId="12" borderId="1" xfId="6" applyFill="1" applyBorder="1" applyAlignment="1">
      <alignment horizontal="center" vertical="center"/>
    </xf>
    <xf numFmtId="0" fontId="0" fillId="14" borderId="1" xfId="0" applyFill="1" applyBorder="1" applyAlignment="1">
      <alignment horizontal="center" vertical="center"/>
    </xf>
    <xf numFmtId="0" fontId="0" fillId="12" borderId="1" xfId="0" applyFill="1" applyBorder="1" applyAlignment="1">
      <alignment horizontal="center" vertical="center"/>
    </xf>
    <xf numFmtId="0" fontId="0" fillId="15" borderId="1" xfId="0" applyFill="1" applyBorder="1" applyAlignment="1">
      <alignment horizontal="center" vertical="center"/>
    </xf>
    <xf numFmtId="0" fontId="0" fillId="11" borderId="1" xfId="0" applyFill="1" applyBorder="1" applyAlignment="1">
      <alignment horizontal="center" vertical="center"/>
    </xf>
    <xf numFmtId="166" fontId="7" fillId="11" borderId="0" xfId="4" applyNumberFormat="1" applyFill="1" applyBorder="1" applyAlignment="1">
      <alignment horizontal="center" vertical="center"/>
    </xf>
    <xf numFmtId="0" fontId="0" fillId="0" borderId="17" xfId="0" applyBorder="1" applyAlignment="1">
      <alignment wrapText="1"/>
    </xf>
    <xf numFmtId="0" fontId="0" fillId="0" borderId="0" xfId="0" applyAlignment="1">
      <alignment horizontal="center" wrapText="1"/>
    </xf>
    <xf numFmtId="0" fontId="0" fillId="12" borderId="1" xfId="0" applyFill="1" applyBorder="1" applyAlignment="1">
      <alignment horizontal="center" vertical="center"/>
    </xf>
    <xf numFmtId="166" fontId="0" fillId="10" borderId="5" xfId="0" applyNumberFormat="1" applyFill="1" applyBorder="1" applyAlignment="1">
      <alignment horizontal="center" vertical="center"/>
    </xf>
    <xf numFmtId="166" fontId="0" fillId="10" borderId="23" xfId="0" applyNumberFormat="1" applyFill="1" applyBorder="1" applyAlignment="1">
      <alignment horizontal="center" vertical="center"/>
    </xf>
    <xf numFmtId="166" fontId="0" fillId="10" borderId="22" xfId="0" applyNumberFormat="1" applyFill="1" applyBorder="1" applyAlignment="1">
      <alignment horizontal="center" vertical="center"/>
    </xf>
    <xf numFmtId="0" fontId="7" fillId="13" borderId="1" xfId="5" applyFill="1" applyBorder="1" applyAlignment="1">
      <alignment horizontal="center" vertical="center"/>
    </xf>
    <xf numFmtId="0" fontId="8" fillId="0" borderId="1" xfId="0" applyFont="1" applyBorder="1" applyAlignment="1">
      <alignment horizontal="center" vertical="center" wrapText="1"/>
    </xf>
    <xf numFmtId="0" fontId="4" fillId="4" borderId="1" xfId="3" applyBorder="1" applyAlignment="1">
      <alignment horizontal="center" vertical="center"/>
    </xf>
    <xf numFmtId="0" fontId="7" fillId="14" borderId="1" xfId="4" applyFill="1" applyBorder="1" applyAlignment="1">
      <alignment horizontal="center" vertical="center"/>
    </xf>
    <xf numFmtId="0" fontId="3" fillId="13" borderId="1" xfId="5" applyFont="1" applyFill="1" applyBorder="1" applyAlignment="1">
      <alignment horizontal="center" vertical="center"/>
    </xf>
    <xf numFmtId="0" fontId="7" fillId="12" borderId="1" xfId="6" applyFill="1" applyBorder="1" applyAlignment="1">
      <alignment horizontal="center" vertical="center"/>
    </xf>
    <xf numFmtId="0" fontId="7" fillId="0" borderId="5" xfId="11" applyBorder="1" applyAlignment="1">
      <alignment horizontal="center" vertical="center"/>
    </xf>
    <xf numFmtId="0" fontId="7" fillId="0" borderId="23" xfId="11" applyBorder="1" applyAlignment="1">
      <alignment horizontal="center" vertical="center"/>
    </xf>
    <xf numFmtId="0" fontId="7" fillId="0" borderId="22" xfId="11" applyBorder="1" applyAlignment="1">
      <alignment horizontal="center" vertical="center"/>
    </xf>
    <xf numFmtId="0" fontId="7" fillId="0" borderId="18" xfId="11" applyBorder="1" applyAlignment="1">
      <alignment horizontal="center" vertical="center"/>
    </xf>
    <xf numFmtId="0" fontId="7" fillId="0" borderId="2" xfId="11" applyBorder="1" applyAlignment="1">
      <alignment horizontal="center" vertical="center"/>
    </xf>
    <xf numFmtId="0" fontId="7" fillId="0" borderId="20" xfId="11" applyBorder="1" applyAlignment="1">
      <alignment horizontal="center" vertical="center"/>
    </xf>
    <xf numFmtId="0" fontId="0" fillId="12" borderId="1" xfId="6" applyFont="1" applyFill="1" applyBorder="1" applyAlignment="1">
      <alignment horizontal="center" vertical="center"/>
    </xf>
    <xf numFmtId="0" fontId="0" fillId="14" borderId="1" xfId="0" applyFill="1" applyBorder="1" applyAlignment="1">
      <alignment horizontal="center" vertical="center"/>
    </xf>
    <xf numFmtId="0" fontId="0" fillId="15" borderId="1" xfId="0" applyFill="1" applyBorder="1" applyAlignment="1">
      <alignment horizontal="center" vertical="center"/>
    </xf>
    <xf numFmtId="0" fontId="0" fillId="0" borderId="1" xfId="0" applyBorder="1" applyAlignment="1">
      <alignment horizontal="center"/>
    </xf>
    <xf numFmtId="0" fontId="0" fillId="0" borderId="1" xfId="0" applyFill="1" applyBorder="1" applyAlignment="1">
      <alignment horizontal="center"/>
    </xf>
    <xf numFmtId="0" fontId="6" fillId="0" borderId="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3" xfId="0" applyFont="1" applyBorder="1" applyAlignment="1">
      <alignment horizontal="center" vertical="center" wrapText="1"/>
    </xf>
    <xf numFmtId="0" fontId="3" fillId="0" borderId="1" xfId="3" applyFont="1" applyFill="1" applyBorder="1" applyAlignment="1">
      <alignment horizontal="center"/>
    </xf>
    <xf numFmtId="0" fontId="5" fillId="0" borderId="1" xfId="0" applyFont="1" applyBorder="1" applyAlignment="1">
      <alignment horizontal="center" wrapText="1"/>
    </xf>
    <xf numFmtId="0" fontId="5" fillId="0" borderId="1" xfId="0" applyFont="1" applyFill="1" applyBorder="1" applyAlignment="1">
      <alignment horizontal="center" wrapText="1"/>
    </xf>
    <xf numFmtId="0" fontId="3" fillId="0" borderId="1" xfId="3" applyFont="1" applyFill="1" applyBorder="1" applyAlignment="1">
      <alignment horizontal="center" wrapText="1"/>
    </xf>
    <xf numFmtId="0" fontId="7" fillId="15" borderId="1" xfId="4" applyFill="1" applyBorder="1" applyAlignment="1">
      <alignment horizontal="center" vertical="center"/>
    </xf>
    <xf numFmtId="0" fontId="7" fillId="15" borderId="5" xfId="4" applyFill="1" applyBorder="1" applyAlignment="1">
      <alignment horizontal="center" vertical="center"/>
    </xf>
    <xf numFmtId="0" fontId="7" fillId="15" borderId="22" xfId="4" applyFill="1" applyBorder="1" applyAlignment="1">
      <alignment horizontal="center" vertical="center"/>
    </xf>
    <xf numFmtId="0" fontId="7" fillId="12" borderId="1" xfId="4" applyFill="1" applyBorder="1" applyAlignment="1">
      <alignment horizontal="center" vertical="center"/>
    </xf>
    <xf numFmtId="0" fontId="7" fillId="12" borderId="1" xfId="6" applyFill="1" applyBorder="1" applyAlignment="1">
      <alignment horizontal="center"/>
    </xf>
    <xf numFmtId="0" fontId="7" fillId="12" borderId="1" xfId="6" applyFill="1" applyBorder="1" applyAlignment="1">
      <alignment horizontal="center" wrapText="1"/>
    </xf>
    <xf numFmtId="0" fontId="7" fillId="15" borderId="1" xfId="4" applyFill="1" applyBorder="1" applyAlignment="1">
      <alignment horizontal="center" wrapText="1"/>
    </xf>
    <xf numFmtId="0" fontId="7" fillId="15" borderId="1" xfId="4" applyFill="1" applyBorder="1" applyAlignment="1">
      <alignment horizontal="center"/>
    </xf>
    <xf numFmtId="0" fontId="7" fillId="7" borderId="1" xfId="6" applyBorder="1" applyAlignment="1">
      <alignment horizontal="center" wrapText="1"/>
    </xf>
    <xf numFmtId="0" fontId="7" fillId="15" borderId="1" xfId="4" applyFill="1" applyBorder="1" applyAlignment="1">
      <alignment horizontal="center" vertical="center" wrapText="1"/>
    </xf>
    <xf numFmtId="0" fontId="7" fillId="12" borderId="1" xfId="4" applyFill="1" applyBorder="1" applyAlignment="1">
      <alignment horizontal="center" vertical="center" wrapText="1"/>
    </xf>
    <xf numFmtId="0" fontId="7" fillId="13" borderId="1" xfId="5" applyFill="1" applyBorder="1" applyAlignment="1">
      <alignment horizontal="center"/>
    </xf>
    <xf numFmtId="0" fontId="7" fillId="13" borderId="1" xfId="5" applyFill="1" applyBorder="1" applyAlignment="1">
      <alignment horizontal="center" wrapText="1"/>
    </xf>
    <xf numFmtId="0" fontId="7" fillId="7" borderId="1" xfId="6" applyBorder="1" applyAlignment="1">
      <alignment horizontal="center"/>
    </xf>
    <xf numFmtId="0" fontId="4" fillId="4" borderId="1" xfId="3" applyBorder="1" applyAlignment="1">
      <alignment horizontal="center"/>
    </xf>
    <xf numFmtId="0" fontId="4" fillId="4" borderId="1" xfId="3" applyBorder="1" applyAlignment="1">
      <alignment horizontal="center" wrapText="1"/>
    </xf>
    <xf numFmtId="0" fontId="10" fillId="11" borderId="1" xfId="0" applyFont="1" applyFill="1" applyBorder="1" applyAlignment="1">
      <alignment horizontal="center" vertical="center"/>
    </xf>
    <xf numFmtId="0" fontId="10" fillId="11" borderId="1" xfId="0" applyFont="1" applyFill="1" applyBorder="1" applyAlignment="1">
      <alignment horizontal="center" vertical="center" wrapText="1"/>
    </xf>
    <xf numFmtId="0" fontId="10" fillId="0" borderId="1" xfId="0" applyFont="1" applyBorder="1" applyAlignment="1">
      <alignment horizontal="center" vertical="center"/>
    </xf>
  </cellXfs>
  <cellStyles count="12">
    <cellStyle name="20% - Énfasis1" xfId="4" builtinId="30"/>
    <cellStyle name="20% - Énfasis2" xfId="5" builtinId="34"/>
    <cellStyle name="20% - Énfasis4" xfId="9" builtinId="42"/>
    <cellStyle name="20% - Énfasis5" xfId="10" builtinId="46"/>
    <cellStyle name="20% - Énfasis6" xfId="6" builtinId="50"/>
    <cellStyle name="Bueno" xfId="1" builtinId="26"/>
    <cellStyle name="Incorrecto" xfId="2" builtinId="27"/>
    <cellStyle name="Neutral" xfId="3" builtinId="28"/>
    <cellStyle name="Normal" xfId="0" builtinId="0"/>
    <cellStyle name="Normal 2 2" xfId="11" xr:uid="{B0557516-B327-4E62-B6D8-887C15E3EF06}"/>
    <cellStyle name="Normal 4" xfId="7" xr:uid="{857A16BE-408E-444D-9641-18E9AC7A6FCB}"/>
    <cellStyle name="Porcentaje" xfId="8"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797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400050</xdr:colOff>
      <xdr:row>0</xdr:row>
      <xdr:rowOff>0</xdr:rowOff>
    </xdr:from>
    <xdr:to>
      <xdr:col>20</xdr:col>
      <xdr:colOff>122871</xdr:colOff>
      <xdr:row>20</xdr:row>
      <xdr:rowOff>142337</xdr:rowOff>
    </xdr:to>
    <xdr:pic>
      <xdr:nvPicPr>
        <xdr:cNvPr id="2" name="Imagen 1">
          <a:extLst>
            <a:ext uri="{FF2B5EF4-FFF2-40B4-BE49-F238E27FC236}">
              <a16:creationId xmlns:a16="http://schemas.microsoft.com/office/drawing/2014/main" id="{B1678103-AF5F-4942-8742-2397A0D8B656}"/>
            </a:ext>
          </a:extLst>
        </xdr:cNvPr>
        <xdr:cNvPicPr>
          <a:picLocks noChangeAspect="1"/>
        </xdr:cNvPicPr>
      </xdr:nvPicPr>
      <xdr:blipFill>
        <a:blip xmlns:r="http://schemas.openxmlformats.org/officeDocument/2006/relationships" r:embed="rId1"/>
        <a:stretch>
          <a:fillRect/>
        </a:stretch>
      </xdr:blipFill>
      <xdr:spPr>
        <a:xfrm>
          <a:off x="9115425" y="0"/>
          <a:ext cx="7628571" cy="43047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9ED44-5D11-426C-A549-6B3A822DD6BB}">
  <dimension ref="A1:Q48"/>
  <sheetViews>
    <sheetView topLeftCell="B1" workbookViewId="0">
      <selection activeCell="N5" sqref="N5"/>
    </sheetView>
  </sheetViews>
  <sheetFormatPr baseColWidth="10" defaultRowHeight="15" x14ac:dyDescent="0.25"/>
  <cols>
    <col min="2" max="3" width="12.85546875" customWidth="1"/>
    <col min="4" max="4" width="14" customWidth="1"/>
    <col min="5" max="7" width="12.85546875" customWidth="1"/>
    <col min="8" max="8" width="13.5703125" bestFit="1" customWidth="1"/>
    <col min="9" max="9" width="12.85546875" customWidth="1"/>
    <col min="11" max="11" width="18.28515625" customWidth="1"/>
    <col min="12" max="12" width="14" customWidth="1"/>
    <col min="14" max="14" width="26" customWidth="1"/>
  </cols>
  <sheetData>
    <row r="1" spans="1:13" x14ac:dyDescent="0.25">
      <c r="B1" t="s">
        <v>107</v>
      </c>
    </row>
    <row r="2" spans="1:13" ht="15" customHeight="1" x14ac:dyDescent="0.25">
      <c r="B2" s="137" t="s">
        <v>108</v>
      </c>
      <c r="C2" s="137"/>
      <c r="D2" s="137"/>
      <c r="E2" s="137"/>
      <c r="F2" s="137"/>
      <c r="G2" s="137"/>
      <c r="H2" s="137"/>
      <c r="I2" s="137"/>
      <c r="J2" s="137"/>
      <c r="K2" s="137"/>
      <c r="L2" s="137"/>
    </row>
    <row r="3" spans="1:13" x14ac:dyDescent="0.25">
      <c r="B3" s="137"/>
      <c r="C3" s="137"/>
      <c r="D3" s="137"/>
      <c r="E3" s="137"/>
      <c r="F3" s="137"/>
      <c r="G3" s="137"/>
      <c r="H3" s="137"/>
      <c r="I3" s="137"/>
      <c r="J3" s="137"/>
      <c r="K3" s="137"/>
      <c r="L3" s="137"/>
    </row>
    <row r="4" spans="1:13" x14ac:dyDescent="0.25">
      <c r="B4" s="136"/>
      <c r="C4" s="136"/>
      <c r="D4" s="136"/>
      <c r="E4" s="136"/>
      <c r="F4" s="136"/>
      <c r="G4" s="136"/>
      <c r="H4" s="136"/>
      <c r="I4" s="136"/>
      <c r="J4" s="136"/>
      <c r="K4" s="136"/>
      <c r="L4" s="136"/>
    </row>
    <row r="5" spans="1:13" ht="37.5" customHeight="1" x14ac:dyDescent="0.25">
      <c r="A5" s="31" t="s">
        <v>99</v>
      </c>
      <c r="B5" s="143" t="s">
        <v>21</v>
      </c>
      <c r="C5" s="143"/>
      <c r="D5" s="143"/>
      <c r="E5" s="21" t="s">
        <v>28</v>
      </c>
      <c r="F5" s="21" t="s">
        <v>82</v>
      </c>
      <c r="G5" s="21" t="s">
        <v>84</v>
      </c>
      <c r="H5" s="21" t="s">
        <v>29</v>
      </c>
      <c r="I5" s="21" t="s">
        <v>32</v>
      </c>
      <c r="J5" s="21" t="s">
        <v>30</v>
      </c>
      <c r="K5" s="20" t="s">
        <v>31</v>
      </c>
      <c r="L5" s="118" t="s">
        <v>49</v>
      </c>
    </row>
    <row r="6" spans="1:13" x14ac:dyDescent="0.25">
      <c r="A6" s="31">
        <v>0</v>
      </c>
      <c r="B6" s="144" t="s">
        <v>83</v>
      </c>
      <c r="C6" s="144"/>
      <c r="D6" s="144"/>
      <c r="E6" s="11"/>
      <c r="F6" s="11"/>
      <c r="G6" s="11"/>
      <c r="H6" s="11"/>
      <c r="I6" s="11"/>
      <c r="J6" s="11"/>
      <c r="K6" s="120"/>
      <c r="L6" s="112"/>
    </row>
    <row r="7" spans="1:13" x14ac:dyDescent="0.25">
      <c r="A7" s="117">
        <v>1</v>
      </c>
      <c r="B7" s="145" t="s">
        <v>70</v>
      </c>
      <c r="C7" s="145"/>
      <c r="D7" s="145"/>
      <c r="E7" s="113">
        <v>1</v>
      </c>
      <c r="F7" s="114">
        <v>55</v>
      </c>
      <c r="G7" s="114" cm="1">
        <f t="array" ref="G7:G31">VLOOKUP(F7:F31,C46:D48,2,FALSE)</f>
        <v>5.2371000000000008E-2</v>
      </c>
      <c r="H7" s="113">
        <v>2</v>
      </c>
      <c r="I7" s="114">
        <f>H7*G7*E7</f>
        <v>0.10474200000000002</v>
      </c>
      <c r="J7" s="114">
        <v>1</v>
      </c>
      <c r="K7" s="109">
        <f>+DEMANDA!AA4</f>
        <v>4.5186219873362687E-2</v>
      </c>
      <c r="L7" s="125">
        <f>+I7-K7</f>
        <v>5.9555780126637328E-2</v>
      </c>
      <c r="M7" s="25"/>
    </row>
    <row r="8" spans="1:13" x14ac:dyDescent="0.25">
      <c r="A8" s="117">
        <v>2</v>
      </c>
      <c r="B8" s="145" t="s">
        <v>81</v>
      </c>
      <c r="C8" s="145"/>
      <c r="D8" s="145"/>
      <c r="E8" s="113">
        <v>4</v>
      </c>
      <c r="F8" s="114">
        <v>55</v>
      </c>
      <c r="G8" s="114">
        <v>5.2371000000000008E-2</v>
      </c>
      <c r="H8" s="113">
        <v>2</v>
      </c>
      <c r="I8" s="114">
        <f>H8*G8*E8</f>
        <v>0.41896800000000006</v>
      </c>
      <c r="J8" s="114">
        <v>1</v>
      </c>
      <c r="K8" s="109">
        <f>+DEMANDA!AA5</f>
        <v>0.18074487949345075</v>
      </c>
      <c r="L8" s="125">
        <f t="shared" ref="L8:L13" si="0">+I8-K8</f>
        <v>0.23822312050654931</v>
      </c>
      <c r="M8" s="25"/>
    </row>
    <row r="9" spans="1:13" x14ac:dyDescent="0.25">
      <c r="A9" s="117">
        <v>3</v>
      </c>
      <c r="B9" s="145" t="s">
        <v>2</v>
      </c>
      <c r="C9" s="145"/>
      <c r="D9" s="145"/>
      <c r="E9" s="113">
        <v>2</v>
      </c>
      <c r="F9" s="114">
        <v>55</v>
      </c>
      <c r="G9" s="114">
        <v>5.2371000000000008E-2</v>
      </c>
      <c r="H9" s="113">
        <v>2</v>
      </c>
      <c r="I9" s="114">
        <f>H9*G9*E9</f>
        <v>0.20948400000000003</v>
      </c>
      <c r="J9" s="114">
        <v>1</v>
      </c>
      <c r="K9" s="109">
        <f>+DEMANDA!AA6</f>
        <v>9.0372439746725375E-2</v>
      </c>
      <c r="L9" s="125">
        <f t="shared" si="0"/>
        <v>0.11911156025327466</v>
      </c>
      <c r="M9" s="25"/>
    </row>
    <row r="10" spans="1:13" x14ac:dyDescent="0.25">
      <c r="A10" s="115">
        <v>4</v>
      </c>
      <c r="B10" s="142" t="s">
        <v>3</v>
      </c>
      <c r="C10" s="142"/>
      <c r="D10" s="142"/>
      <c r="E10" s="61">
        <v>2</v>
      </c>
      <c r="F10" s="126">
        <v>55</v>
      </c>
      <c r="G10" s="126">
        <v>5.2371000000000008E-2</v>
      </c>
      <c r="H10" s="61">
        <v>3</v>
      </c>
      <c r="I10" s="115">
        <f t="shared" ref="I10:I13" si="1">H10*G10*E10</f>
        <v>0.31422600000000006</v>
      </c>
      <c r="J10" s="115">
        <v>3</v>
      </c>
      <c r="K10" s="109">
        <f>+DEMANDA!AA7</f>
        <v>1.043801679074678</v>
      </c>
      <c r="L10" s="125">
        <f t="shared" si="0"/>
        <v>-0.72957567907467791</v>
      </c>
      <c r="M10" s="25"/>
    </row>
    <row r="11" spans="1:13" x14ac:dyDescent="0.25">
      <c r="A11" s="115">
        <v>5</v>
      </c>
      <c r="B11" s="146" t="s">
        <v>4</v>
      </c>
      <c r="C11" s="146"/>
      <c r="D11" s="146"/>
      <c r="E11" s="61">
        <v>1</v>
      </c>
      <c r="F11" s="126">
        <v>55</v>
      </c>
      <c r="G11" s="126">
        <v>5.2371000000000008E-2</v>
      </c>
      <c r="H11" s="61">
        <v>3</v>
      </c>
      <c r="I11" s="115">
        <f t="shared" si="1"/>
        <v>0.15711300000000003</v>
      </c>
      <c r="J11" s="115">
        <v>3</v>
      </c>
      <c r="K11" s="109">
        <f>+DEMANDA!AA8</f>
        <v>0.52190083953733901</v>
      </c>
      <c r="L11" s="125">
        <f t="shared" si="0"/>
        <v>-0.36478783953733895</v>
      </c>
      <c r="M11" s="25"/>
    </row>
    <row r="12" spans="1:13" x14ac:dyDescent="0.25">
      <c r="A12" s="116">
        <v>6</v>
      </c>
      <c r="B12" s="147" t="s">
        <v>5</v>
      </c>
      <c r="C12" s="147"/>
      <c r="D12" s="147"/>
      <c r="E12" s="62">
        <v>3</v>
      </c>
      <c r="F12" s="116">
        <v>55</v>
      </c>
      <c r="G12" s="116">
        <v>5.2371000000000008E-2</v>
      </c>
      <c r="H12" s="62">
        <v>3</v>
      </c>
      <c r="I12" s="116">
        <f t="shared" si="1"/>
        <v>0.47133900000000006</v>
      </c>
      <c r="J12" s="116">
        <v>2</v>
      </c>
      <c r="K12" s="109">
        <f>+DEMANDA!AA9</f>
        <v>0.32774873296304186</v>
      </c>
      <c r="L12" s="125">
        <f t="shared" si="0"/>
        <v>0.14359026703695821</v>
      </c>
      <c r="M12" s="25"/>
    </row>
    <row r="13" spans="1:13" x14ac:dyDescent="0.25">
      <c r="A13" s="115">
        <v>7</v>
      </c>
      <c r="B13" s="142" t="s">
        <v>80</v>
      </c>
      <c r="C13" s="142"/>
      <c r="D13" s="142"/>
      <c r="E13" s="61">
        <v>3</v>
      </c>
      <c r="F13" s="126">
        <v>55</v>
      </c>
      <c r="G13" s="126">
        <v>5.2371000000000008E-2</v>
      </c>
      <c r="H13" s="61">
        <v>2</v>
      </c>
      <c r="I13" s="115">
        <f t="shared" si="1"/>
        <v>0.31422600000000006</v>
      </c>
      <c r="J13" s="115">
        <v>3</v>
      </c>
      <c r="K13" s="109">
        <f>+DEMANDA!AA10</f>
        <v>1.043801679074678</v>
      </c>
      <c r="L13" s="125">
        <f t="shared" si="0"/>
        <v>-0.72957567907467791</v>
      </c>
      <c r="M13" s="25"/>
    </row>
    <row r="14" spans="1:13" x14ac:dyDescent="0.25">
      <c r="A14" s="156">
        <v>8</v>
      </c>
      <c r="B14" s="145" t="s">
        <v>79</v>
      </c>
      <c r="C14" s="145"/>
      <c r="D14" s="145"/>
      <c r="E14" s="113">
        <v>3</v>
      </c>
      <c r="F14" s="114">
        <v>55</v>
      </c>
      <c r="G14" s="114">
        <v>5.2371000000000008E-2</v>
      </c>
      <c r="H14" s="129">
        <v>2</v>
      </c>
      <c r="I14" s="155">
        <f>(H14*G14*E14)+(E15*G15*H15)</f>
        <v>0.47133900000000006</v>
      </c>
      <c r="J14" s="155">
        <v>1</v>
      </c>
      <c r="K14" s="155">
        <f>+DEMANDA!AA11</f>
        <v>0.20333798943013209</v>
      </c>
      <c r="L14" s="139">
        <f>+I14-K14</f>
        <v>0.26800101056986797</v>
      </c>
      <c r="M14" s="25"/>
    </row>
    <row r="15" spans="1:13" x14ac:dyDescent="0.25">
      <c r="A15" s="156"/>
      <c r="B15" s="145"/>
      <c r="C15" s="145"/>
      <c r="D15" s="145"/>
      <c r="E15" s="113">
        <v>1</v>
      </c>
      <c r="F15" s="114">
        <v>55</v>
      </c>
      <c r="G15" s="114">
        <v>5.2371000000000008E-2</v>
      </c>
      <c r="H15" s="129">
        <v>3</v>
      </c>
      <c r="I15" s="155"/>
      <c r="J15" s="155"/>
      <c r="K15" s="155"/>
      <c r="L15" s="141"/>
      <c r="M15" s="25"/>
    </row>
    <row r="16" spans="1:13" x14ac:dyDescent="0.25">
      <c r="A16" s="116">
        <v>9</v>
      </c>
      <c r="B16" s="147" t="s">
        <v>71</v>
      </c>
      <c r="C16" s="147"/>
      <c r="D16" s="147"/>
      <c r="E16" s="62">
        <v>2</v>
      </c>
      <c r="F16" s="116">
        <v>55</v>
      </c>
      <c r="G16" s="116">
        <v>5.2371000000000008E-2</v>
      </c>
      <c r="H16" s="62">
        <v>2</v>
      </c>
      <c r="I16" s="116">
        <f t="shared" ref="I16:I31" si="2">H16*G16*E16</f>
        <v>0.20948400000000003</v>
      </c>
      <c r="J16" s="116">
        <v>2</v>
      </c>
      <c r="K16" s="60">
        <f>+DEMANDA!AA13</f>
        <v>0.1456661035391297</v>
      </c>
      <c r="L16" s="125">
        <f>+I16-K16</f>
        <v>6.3817896460870327E-2</v>
      </c>
      <c r="M16" s="25"/>
    </row>
    <row r="17" spans="1:13" x14ac:dyDescent="0.25">
      <c r="A17" s="115">
        <v>10</v>
      </c>
      <c r="B17" s="142" t="s">
        <v>9</v>
      </c>
      <c r="C17" s="142"/>
      <c r="D17" s="142"/>
      <c r="E17" s="61">
        <v>2</v>
      </c>
      <c r="F17" s="126">
        <v>55</v>
      </c>
      <c r="G17" s="126">
        <v>5.2371000000000008E-2</v>
      </c>
      <c r="H17" s="61">
        <v>3</v>
      </c>
      <c r="I17" s="115">
        <f t="shared" si="2"/>
        <v>0.31422600000000006</v>
      </c>
      <c r="J17" s="115">
        <v>3</v>
      </c>
      <c r="K17" s="60">
        <f>+DEMANDA!AA14</f>
        <v>1.043801679074678</v>
      </c>
      <c r="L17" s="125">
        <f>+I17-K17</f>
        <v>-0.72957567907467791</v>
      </c>
      <c r="M17" s="25"/>
    </row>
    <row r="18" spans="1:13" x14ac:dyDescent="0.25">
      <c r="A18" s="115">
        <v>11</v>
      </c>
      <c r="B18" s="142" t="s">
        <v>10</v>
      </c>
      <c r="C18" s="142"/>
      <c r="D18" s="142"/>
      <c r="E18" s="61">
        <v>2</v>
      </c>
      <c r="F18" s="126">
        <v>55</v>
      </c>
      <c r="G18" s="126">
        <v>5.2371000000000008E-2</v>
      </c>
      <c r="H18" s="61">
        <v>2</v>
      </c>
      <c r="I18" s="115">
        <f t="shared" si="2"/>
        <v>0.20948400000000003</v>
      </c>
      <c r="J18" s="115">
        <v>3</v>
      </c>
      <c r="K18" s="60">
        <f>+DEMANDA!AA15</f>
        <v>0.69586778604978539</v>
      </c>
      <c r="L18" s="125">
        <f>+I18-K18</f>
        <v>-0.48638378604978538</v>
      </c>
      <c r="M18" s="25"/>
    </row>
    <row r="19" spans="1:13" x14ac:dyDescent="0.25">
      <c r="A19" s="117">
        <v>12</v>
      </c>
      <c r="B19" s="145" t="s">
        <v>11</v>
      </c>
      <c r="C19" s="145"/>
      <c r="D19" s="145"/>
      <c r="E19" s="113">
        <v>3</v>
      </c>
      <c r="F19" s="114">
        <v>55</v>
      </c>
      <c r="G19" s="114">
        <v>5.2371000000000008E-2</v>
      </c>
      <c r="H19" s="113">
        <v>2</v>
      </c>
      <c r="I19" s="114">
        <f t="shared" si="2"/>
        <v>0.31422600000000006</v>
      </c>
      <c r="J19" s="114">
        <v>1</v>
      </c>
      <c r="K19" s="60">
        <f>+DEMANDA!AA16</f>
        <v>0.13555865962008806</v>
      </c>
      <c r="L19" s="125">
        <f>+I19-K19</f>
        <v>0.178667340379912</v>
      </c>
      <c r="M19" s="25"/>
    </row>
    <row r="20" spans="1:13" x14ac:dyDescent="0.25">
      <c r="A20" s="138">
        <v>13</v>
      </c>
      <c r="B20" s="138" t="s">
        <v>78</v>
      </c>
      <c r="C20" s="138"/>
      <c r="D20" s="138"/>
      <c r="E20" s="62">
        <v>5</v>
      </c>
      <c r="F20" s="116">
        <v>55</v>
      </c>
      <c r="G20" s="116">
        <v>5.2371000000000008E-2</v>
      </c>
      <c r="H20" s="26">
        <v>2</v>
      </c>
      <c r="I20" s="138">
        <f>(H20*G20*E20)+(E21*G21*H21)+(E22*G22*H22)</f>
        <v>0.83793600000000024</v>
      </c>
      <c r="J20" s="138">
        <v>2</v>
      </c>
      <c r="K20" s="147">
        <v>0.50983136238695403</v>
      </c>
      <c r="L20" s="139">
        <f>I20-K20</f>
        <v>0.3281046376130462</v>
      </c>
      <c r="M20" s="25"/>
    </row>
    <row r="21" spans="1:13" x14ac:dyDescent="0.25">
      <c r="A21" s="138"/>
      <c r="B21" s="138"/>
      <c r="C21" s="138"/>
      <c r="D21" s="138"/>
      <c r="E21" s="62">
        <v>3</v>
      </c>
      <c r="F21" s="116">
        <v>55</v>
      </c>
      <c r="G21" s="116">
        <v>5.2371000000000008E-2</v>
      </c>
      <c r="H21" s="26">
        <v>1</v>
      </c>
      <c r="I21" s="138"/>
      <c r="J21" s="138"/>
      <c r="K21" s="147"/>
      <c r="L21" s="140"/>
      <c r="M21" s="25"/>
    </row>
    <row r="22" spans="1:13" x14ac:dyDescent="0.25">
      <c r="A22" s="138"/>
      <c r="B22" s="138"/>
      <c r="C22" s="138"/>
      <c r="D22" s="138"/>
      <c r="E22" s="62">
        <v>1</v>
      </c>
      <c r="F22" s="116">
        <v>55</v>
      </c>
      <c r="G22" s="116">
        <v>5.2371000000000008E-2</v>
      </c>
      <c r="H22" s="26">
        <v>3</v>
      </c>
      <c r="I22" s="138"/>
      <c r="J22" s="138"/>
      <c r="K22" s="147"/>
      <c r="L22" s="141"/>
      <c r="M22" s="25"/>
    </row>
    <row r="23" spans="1:13" x14ac:dyDescent="0.25">
      <c r="A23" s="117">
        <v>14</v>
      </c>
      <c r="B23" s="145" t="s">
        <v>12</v>
      </c>
      <c r="C23" s="145"/>
      <c r="D23" s="145"/>
      <c r="E23" s="113">
        <v>2</v>
      </c>
      <c r="F23" s="114">
        <v>121</v>
      </c>
      <c r="G23" s="114">
        <v>0.37927</v>
      </c>
      <c r="H23" s="113">
        <v>1</v>
      </c>
      <c r="I23" s="114">
        <f t="shared" si="2"/>
        <v>0.75853999999999999</v>
      </c>
      <c r="J23" s="114">
        <v>1</v>
      </c>
      <c r="K23" s="109">
        <v>4.5186219873362701E-2</v>
      </c>
      <c r="L23" s="119">
        <f t="shared" ref="L23:L31" si="3">+I23-K23</f>
        <v>0.7133537801266373</v>
      </c>
      <c r="M23" s="25"/>
    </row>
    <row r="24" spans="1:13" x14ac:dyDescent="0.25">
      <c r="A24" s="117">
        <v>15</v>
      </c>
      <c r="B24" s="155" t="s">
        <v>85</v>
      </c>
      <c r="C24" s="155"/>
      <c r="D24" s="155"/>
      <c r="E24" s="90">
        <v>2</v>
      </c>
      <c r="F24" s="114">
        <v>55</v>
      </c>
      <c r="G24" s="114">
        <v>5.2371000000000008E-2</v>
      </c>
      <c r="H24" s="90">
        <v>2</v>
      </c>
      <c r="I24" s="114">
        <f>H24*G24*E24</f>
        <v>0.20948400000000003</v>
      </c>
      <c r="J24" s="114">
        <v>1</v>
      </c>
      <c r="K24" s="109">
        <f>DEMANDA!AA21</f>
        <v>9.0372439746725375E-2</v>
      </c>
      <c r="L24" s="125">
        <f t="shared" si="3"/>
        <v>0.11911156025327466</v>
      </c>
      <c r="M24" s="25"/>
    </row>
    <row r="25" spans="1:13" x14ac:dyDescent="0.25">
      <c r="A25" s="116">
        <v>16</v>
      </c>
      <c r="B25" s="147" t="s">
        <v>72</v>
      </c>
      <c r="C25" s="147"/>
      <c r="D25" s="147"/>
      <c r="E25" s="62">
        <v>4</v>
      </c>
      <c r="F25" s="116">
        <v>55</v>
      </c>
      <c r="G25" s="116">
        <v>5.2371000000000008E-2</v>
      </c>
      <c r="H25" s="62">
        <v>3</v>
      </c>
      <c r="I25" s="116">
        <f t="shared" si="2"/>
        <v>0.62845200000000012</v>
      </c>
      <c r="J25" s="116">
        <v>2</v>
      </c>
      <c r="K25" s="109">
        <f>DEMANDA!AA22</f>
        <v>0.43699831061738914</v>
      </c>
      <c r="L25" s="119">
        <f t="shared" si="3"/>
        <v>0.19145368938261098</v>
      </c>
      <c r="M25" s="25"/>
    </row>
    <row r="26" spans="1:13" x14ac:dyDescent="0.25">
      <c r="A26" s="116">
        <v>17</v>
      </c>
      <c r="B26" s="138" t="s">
        <v>73</v>
      </c>
      <c r="C26" s="138"/>
      <c r="D26" s="138"/>
      <c r="E26" s="62">
        <v>3</v>
      </c>
      <c r="F26" s="116">
        <v>55</v>
      </c>
      <c r="G26" s="116">
        <v>5.2371000000000008E-2</v>
      </c>
      <c r="H26" s="62">
        <v>2</v>
      </c>
      <c r="I26" s="116">
        <f>H26*G26*E26</f>
        <v>0.31422600000000006</v>
      </c>
      <c r="J26" s="116">
        <v>2</v>
      </c>
      <c r="K26" s="109">
        <f>DEMANDA!AA23</f>
        <v>0.21849915530869457</v>
      </c>
      <c r="L26" s="119">
        <f t="shared" si="3"/>
        <v>9.572684469130549E-2</v>
      </c>
      <c r="M26" s="25"/>
    </row>
    <row r="27" spans="1:13" x14ac:dyDescent="0.25">
      <c r="A27" s="116">
        <v>18</v>
      </c>
      <c r="B27" s="147" t="s">
        <v>16</v>
      </c>
      <c r="C27" s="147"/>
      <c r="D27" s="147"/>
      <c r="E27" s="62">
        <v>3</v>
      </c>
      <c r="F27" s="116">
        <v>55</v>
      </c>
      <c r="G27" s="116">
        <v>5.2371000000000008E-2</v>
      </c>
      <c r="H27" s="62">
        <v>3</v>
      </c>
      <c r="I27" s="116">
        <f t="shared" si="2"/>
        <v>0.47133900000000006</v>
      </c>
      <c r="J27" s="116">
        <v>2</v>
      </c>
      <c r="K27" s="109">
        <f>DEMANDA!AA24</f>
        <v>0.32774873296304186</v>
      </c>
      <c r="L27" s="119">
        <f t="shared" si="3"/>
        <v>0.14359026703695821</v>
      </c>
      <c r="M27" s="25"/>
    </row>
    <row r="28" spans="1:13" x14ac:dyDescent="0.25">
      <c r="A28" s="116">
        <v>19</v>
      </c>
      <c r="B28" s="154" t="s">
        <v>74</v>
      </c>
      <c r="C28" s="147"/>
      <c r="D28" s="147"/>
      <c r="E28" s="62">
        <v>3</v>
      </c>
      <c r="F28" s="116">
        <v>55</v>
      </c>
      <c r="G28" s="116">
        <v>5.2371000000000008E-2</v>
      </c>
      <c r="H28" s="62">
        <v>2</v>
      </c>
      <c r="I28" s="116">
        <f t="shared" si="2"/>
        <v>0.31422600000000006</v>
      </c>
      <c r="J28" s="116">
        <v>2</v>
      </c>
      <c r="K28" s="109">
        <f>DEMANDA!AA25</f>
        <v>0.21849915530869457</v>
      </c>
      <c r="L28" s="119">
        <f t="shared" si="3"/>
        <v>9.572684469130549E-2</v>
      </c>
      <c r="M28" s="25"/>
    </row>
    <row r="29" spans="1:13" x14ac:dyDescent="0.25">
      <c r="A29" s="116">
        <v>20</v>
      </c>
      <c r="B29" s="147" t="s">
        <v>75</v>
      </c>
      <c r="C29" s="147"/>
      <c r="D29" s="147"/>
      <c r="E29" s="62">
        <v>2</v>
      </c>
      <c r="F29" s="116">
        <v>55</v>
      </c>
      <c r="G29" s="116">
        <v>5.2371000000000008E-2</v>
      </c>
      <c r="H29" s="62">
        <v>3</v>
      </c>
      <c r="I29" s="116">
        <f t="shared" si="2"/>
        <v>0.31422600000000006</v>
      </c>
      <c r="J29" s="116">
        <v>2</v>
      </c>
      <c r="K29" s="109">
        <f>DEMANDA!AA26</f>
        <v>0.21849915530869457</v>
      </c>
      <c r="L29" s="119">
        <f t="shared" si="3"/>
        <v>9.572684469130549E-2</v>
      </c>
      <c r="M29" s="25"/>
    </row>
    <row r="30" spans="1:13" x14ac:dyDescent="0.25">
      <c r="A30" s="116">
        <v>21</v>
      </c>
      <c r="B30" s="147" t="s">
        <v>76</v>
      </c>
      <c r="C30" s="147"/>
      <c r="D30" s="147"/>
      <c r="E30" s="62">
        <v>3</v>
      </c>
      <c r="F30" s="116">
        <v>55</v>
      </c>
      <c r="G30" s="116">
        <v>5.2371000000000008E-2</v>
      </c>
      <c r="H30" s="62">
        <v>2</v>
      </c>
      <c r="I30" s="116">
        <f t="shared" si="2"/>
        <v>0.31422600000000006</v>
      </c>
      <c r="J30" s="116">
        <v>2</v>
      </c>
      <c r="K30" s="109">
        <f>DEMANDA!AA27</f>
        <v>0.21849915530869457</v>
      </c>
      <c r="L30" s="119">
        <f t="shared" si="3"/>
        <v>9.572684469130549E-2</v>
      </c>
      <c r="M30" s="25"/>
    </row>
    <row r="31" spans="1:13" x14ac:dyDescent="0.25">
      <c r="A31" s="116">
        <v>22</v>
      </c>
      <c r="B31" s="147" t="s">
        <v>77</v>
      </c>
      <c r="C31" s="147"/>
      <c r="D31" s="147"/>
      <c r="E31" s="62">
        <v>2</v>
      </c>
      <c r="F31" s="116">
        <v>55</v>
      </c>
      <c r="G31" s="116">
        <v>5.2371000000000008E-2</v>
      </c>
      <c r="H31" s="62">
        <v>2</v>
      </c>
      <c r="I31" s="116">
        <f t="shared" si="2"/>
        <v>0.20948400000000003</v>
      </c>
      <c r="J31" s="116">
        <v>2</v>
      </c>
      <c r="K31" s="109">
        <f>DEMANDA!AA28</f>
        <v>0.1456661035391297</v>
      </c>
      <c r="L31" s="119">
        <f t="shared" si="3"/>
        <v>6.3817896460870327E-2</v>
      </c>
      <c r="M31" s="25"/>
    </row>
    <row r="32" spans="1:13" x14ac:dyDescent="0.25">
      <c r="B32" s="32"/>
      <c r="C32" s="32"/>
      <c r="D32" s="32"/>
      <c r="E32" s="47"/>
      <c r="F32" s="29"/>
      <c r="G32" s="25"/>
      <c r="H32" s="47"/>
      <c r="I32" s="52">
        <f>SUM(I7:I31)</f>
        <v>7.8809960000000006</v>
      </c>
      <c r="J32" s="29"/>
      <c r="K32" s="135">
        <f>SUM(K7:K31)</f>
        <v>7.9075884778384689</v>
      </c>
      <c r="L32" s="30"/>
    </row>
    <row r="33" spans="2:17" x14ac:dyDescent="0.25">
      <c r="B33" s="32"/>
      <c r="C33" s="32"/>
      <c r="D33" s="32"/>
      <c r="E33" s="47"/>
      <c r="F33" s="48" t="s">
        <v>95</v>
      </c>
      <c r="G33" s="48" t="s">
        <v>96</v>
      </c>
      <c r="H33" s="47"/>
      <c r="I33" s="29"/>
      <c r="J33" s="29"/>
      <c r="K33" s="46"/>
      <c r="L33" s="30"/>
    </row>
    <row r="34" spans="2:17" x14ac:dyDescent="0.25">
      <c r="B34" s="32"/>
      <c r="C34" s="148" t="s">
        <v>86</v>
      </c>
      <c r="D34" s="151" t="s">
        <v>87</v>
      </c>
      <c r="E34" s="49" t="s">
        <v>88</v>
      </c>
      <c r="F34" s="49">
        <v>68</v>
      </c>
      <c r="G34" s="50">
        <f t="shared" ref="G34:G42" si="4">F34/100</f>
        <v>0.68</v>
      </c>
      <c r="H34" s="51"/>
      <c r="I34" s="51"/>
      <c r="J34" s="35"/>
      <c r="K34" s="46"/>
      <c r="L34" s="30"/>
    </row>
    <row r="35" spans="2:17" ht="17.25" x14ac:dyDescent="0.25">
      <c r="B35" s="32"/>
      <c r="C35" s="149"/>
      <c r="D35" s="152"/>
      <c r="E35" s="35" t="s">
        <v>89</v>
      </c>
      <c r="F35" s="35">
        <v>97</v>
      </c>
      <c r="G35" s="36">
        <f t="shared" si="4"/>
        <v>0.97</v>
      </c>
      <c r="H35" s="37" t="s">
        <v>90</v>
      </c>
      <c r="I35" s="37">
        <f>G34*G35*G36</f>
        <v>0.37927</v>
      </c>
      <c r="J35" s="38" t="s">
        <v>91</v>
      </c>
      <c r="K35" s="46"/>
      <c r="L35" s="30"/>
    </row>
    <row r="36" spans="2:17" x14ac:dyDescent="0.25">
      <c r="B36" s="32"/>
      <c r="C36" s="150"/>
      <c r="D36" s="153"/>
      <c r="E36" s="39" t="s">
        <v>92</v>
      </c>
      <c r="F36" s="39">
        <v>57.5</v>
      </c>
      <c r="G36" s="40">
        <f t="shared" si="4"/>
        <v>0.57499999999999996</v>
      </c>
      <c r="H36" s="35"/>
      <c r="I36" s="35"/>
      <c r="J36" s="35"/>
      <c r="K36" s="46"/>
      <c r="L36" s="30"/>
    </row>
    <row r="37" spans="2:17" ht="25.5" x14ac:dyDescent="0.25">
      <c r="B37" s="32"/>
      <c r="C37" s="148" t="s">
        <v>94</v>
      </c>
      <c r="D37" s="151" t="s">
        <v>87</v>
      </c>
      <c r="E37" s="33" t="s">
        <v>88</v>
      </c>
      <c r="F37" s="33">
        <v>76</v>
      </c>
      <c r="G37" s="34">
        <f t="shared" si="4"/>
        <v>0.76</v>
      </c>
      <c r="H37" s="35"/>
      <c r="I37" s="35"/>
      <c r="J37" s="35"/>
      <c r="K37" s="46"/>
      <c r="L37" s="30"/>
      <c r="N37" s="20" t="s">
        <v>50</v>
      </c>
      <c r="O37" s="21" t="s">
        <v>53</v>
      </c>
      <c r="P37" s="20" t="s">
        <v>51</v>
      </c>
      <c r="Q37" s="20" t="s">
        <v>52</v>
      </c>
    </row>
    <row r="38" spans="2:17" ht="17.25" x14ac:dyDescent="0.25">
      <c r="B38" s="32"/>
      <c r="C38" s="149"/>
      <c r="D38" s="152"/>
      <c r="E38" s="35" t="s">
        <v>89</v>
      </c>
      <c r="F38" s="35">
        <v>205</v>
      </c>
      <c r="G38" s="36">
        <f t="shared" si="4"/>
        <v>2.0499999999999998</v>
      </c>
      <c r="H38" s="41" t="s">
        <v>90</v>
      </c>
      <c r="I38" s="42">
        <f>G37*G38*G39</f>
        <v>0.82573999999999992</v>
      </c>
      <c r="J38" s="38" t="s">
        <v>91</v>
      </c>
      <c r="K38" s="46"/>
      <c r="L38" s="30"/>
      <c r="N38" s="10">
        <v>800</v>
      </c>
      <c r="O38" s="10">
        <f>+N38/1000</f>
        <v>0.8</v>
      </c>
      <c r="P38" s="10">
        <v>2</v>
      </c>
      <c r="Q38" s="10">
        <f>+P38*O38</f>
        <v>1.6</v>
      </c>
    </row>
    <row r="39" spans="2:17" x14ac:dyDescent="0.25">
      <c r="B39" s="32"/>
      <c r="C39" s="150"/>
      <c r="D39" s="153"/>
      <c r="E39" s="39" t="s">
        <v>92</v>
      </c>
      <c r="F39" s="39">
        <v>53</v>
      </c>
      <c r="G39" s="40">
        <f t="shared" si="4"/>
        <v>0.53</v>
      </c>
      <c r="H39" s="35"/>
      <c r="I39" s="35"/>
      <c r="J39" s="35"/>
      <c r="K39" s="46"/>
      <c r="L39" s="30"/>
    </row>
    <row r="40" spans="2:17" x14ac:dyDescent="0.25">
      <c r="B40" s="32"/>
      <c r="C40" s="148" t="s">
        <v>93</v>
      </c>
      <c r="D40" s="151" t="s">
        <v>87</v>
      </c>
      <c r="E40" s="33" t="s">
        <v>88</v>
      </c>
      <c r="F40" s="33">
        <v>69</v>
      </c>
      <c r="G40" s="34">
        <f t="shared" si="4"/>
        <v>0.69</v>
      </c>
      <c r="H40" s="35"/>
      <c r="I40" s="35"/>
      <c r="J40" s="35"/>
      <c r="K40" s="46"/>
      <c r="L40" s="30"/>
    </row>
    <row r="41" spans="2:17" ht="17.25" x14ac:dyDescent="0.25">
      <c r="B41" s="28"/>
      <c r="C41" s="149"/>
      <c r="D41" s="152"/>
      <c r="E41" s="35" t="s">
        <v>89</v>
      </c>
      <c r="F41" s="35">
        <v>23</v>
      </c>
      <c r="G41" s="36">
        <f t="shared" si="4"/>
        <v>0.23</v>
      </c>
      <c r="H41" s="41" t="s">
        <v>90</v>
      </c>
      <c r="I41" s="37">
        <f>G40*G41*G42</f>
        <v>5.2371000000000008E-2</v>
      </c>
      <c r="J41" s="38" t="s">
        <v>91</v>
      </c>
      <c r="K41" s="46"/>
      <c r="L41" s="30"/>
    </row>
    <row r="42" spans="2:17" ht="15.75" x14ac:dyDescent="0.25">
      <c r="B42" s="17"/>
      <c r="C42" s="150"/>
      <c r="D42" s="153"/>
      <c r="E42" s="39" t="s">
        <v>92</v>
      </c>
      <c r="F42" s="39">
        <v>33</v>
      </c>
      <c r="G42" s="40">
        <f t="shared" si="4"/>
        <v>0.33</v>
      </c>
      <c r="H42" s="35"/>
      <c r="I42" s="35"/>
      <c r="J42" s="35"/>
      <c r="K42" s="25"/>
    </row>
    <row r="43" spans="2:17" ht="15.75" x14ac:dyDescent="0.25">
      <c r="I43" s="18"/>
    </row>
    <row r="45" spans="2:17" x14ac:dyDescent="0.25">
      <c r="C45" s="45" t="s">
        <v>97</v>
      </c>
      <c r="D45" s="45" t="s">
        <v>98</v>
      </c>
    </row>
    <row r="46" spans="2:17" x14ac:dyDescent="0.25">
      <c r="C46" s="43">
        <v>55</v>
      </c>
      <c r="D46" s="43">
        <f>I41</f>
        <v>5.2371000000000008E-2</v>
      </c>
    </row>
    <row r="47" spans="2:17" x14ac:dyDescent="0.25">
      <c r="C47" s="43">
        <v>100</v>
      </c>
      <c r="D47" s="44">
        <f>I38</f>
        <v>0.82573999999999992</v>
      </c>
    </row>
    <row r="48" spans="2:17" x14ac:dyDescent="0.25">
      <c r="C48" s="43">
        <v>121</v>
      </c>
      <c r="D48" s="43">
        <f>I35</f>
        <v>0.37927</v>
      </c>
    </row>
  </sheetData>
  <mergeCells count="41">
    <mergeCell ref="J14:J15"/>
    <mergeCell ref="B24:D24"/>
    <mergeCell ref="K20:K22"/>
    <mergeCell ref="A14:A15"/>
    <mergeCell ref="A20:A22"/>
    <mergeCell ref="I20:I22"/>
    <mergeCell ref="I14:I15"/>
    <mergeCell ref="B18:D18"/>
    <mergeCell ref="B19:D19"/>
    <mergeCell ref="L14:L15"/>
    <mergeCell ref="C40:C42"/>
    <mergeCell ref="D40:D42"/>
    <mergeCell ref="B27:D27"/>
    <mergeCell ref="B28:D28"/>
    <mergeCell ref="B29:D29"/>
    <mergeCell ref="B30:D30"/>
    <mergeCell ref="B31:D31"/>
    <mergeCell ref="C37:C39"/>
    <mergeCell ref="D37:D39"/>
    <mergeCell ref="C34:C36"/>
    <mergeCell ref="D34:D36"/>
    <mergeCell ref="B23:D23"/>
    <mergeCell ref="B25:D25"/>
    <mergeCell ref="J20:J22"/>
    <mergeCell ref="K14:K15"/>
    <mergeCell ref="B2:L3"/>
    <mergeCell ref="B26:D26"/>
    <mergeCell ref="B20:D22"/>
    <mergeCell ref="L20:L22"/>
    <mergeCell ref="B10:D10"/>
    <mergeCell ref="B5:D5"/>
    <mergeCell ref="B6:D6"/>
    <mergeCell ref="B7:D7"/>
    <mergeCell ref="B8:D8"/>
    <mergeCell ref="B9:D9"/>
    <mergeCell ref="B11:D11"/>
    <mergeCell ref="B12:D12"/>
    <mergeCell ref="B16:D16"/>
    <mergeCell ref="B17:D17"/>
    <mergeCell ref="B13:D13"/>
    <mergeCell ref="B14:D15"/>
  </mergeCells>
  <conditionalFormatting sqref="L7:L31">
    <cfRule type="cellIs" dxfId="1" priority="1" operator="lessThan">
      <formula>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547AD-6CB0-48E9-AE7F-A20800D98DBB}">
  <dimension ref="A1:Q46"/>
  <sheetViews>
    <sheetView workbookViewId="0">
      <selection activeCell="A2" sqref="A2"/>
    </sheetView>
  </sheetViews>
  <sheetFormatPr baseColWidth="10" defaultRowHeight="15" x14ac:dyDescent="0.25"/>
  <cols>
    <col min="2" max="3" width="12.85546875" customWidth="1"/>
    <col min="4" max="4" width="14" customWidth="1"/>
    <col min="5" max="7" width="12.85546875" customWidth="1"/>
    <col min="8" max="8" width="13.5703125" bestFit="1" customWidth="1"/>
    <col min="9" max="9" width="12.85546875" customWidth="1"/>
    <col min="11" max="11" width="18.28515625" customWidth="1"/>
    <col min="12" max="12" width="14" customWidth="1"/>
    <col min="14" max="14" width="26" customWidth="1"/>
  </cols>
  <sheetData>
    <row r="1" spans="1:13" x14ac:dyDescent="0.25">
      <c r="A1" t="s">
        <v>109</v>
      </c>
    </row>
    <row r="3" spans="1:13" ht="37.5" customHeight="1" x14ac:dyDescent="0.25">
      <c r="A3" s="31" t="s">
        <v>99</v>
      </c>
      <c r="B3" s="143" t="s">
        <v>21</v>
      </c>
      <c r="C3" s="143"/>
      <c r="D3" s="143"/>
      <c r="E3" s="21" t="s">
        <v>28</v>
      </c>
      <c r="F3" s="21" t="s">
        <v>82</v>
      </c>
      <c r="G3" s="21" t="s">
        <v>84</v>
      </c>
      <c r="H3" s="21" t="s">
        <v>29</v>
      </c>
      <c r="I3" s="21" t="s">
        <v>32</v>
      </c>
      <c r="J3" s="21" t="s">
        <v>30</v>
      </c>
      <c r="K3" s="127" t="s">
        <v>31</v>
      </c>
      <c r="L3" s="118" t="s">
        <v>49</v>
      </c>
    </row>
    <row r="4" spans="1:13" x14ac:dyDescent="0.25">
      <c r="A4" s="31">
        <v>0</v>
      </c>
      <c r="B4" s="144" t="s">
        <v>83</v>
      </c>
      <c r="C4" s="144"/>
      <c r="D4" s="144"/>
      <c r="E4" s="128"/>
      <c r="F4" s="128"/>
      <c r="G4" s="128"/>
      <c r="H4" s="128"/>
      <c r="I4" s="128"/>
      <c r="J4" s="128"/>
      <c r="K4" s="128"/>
      <c r="L4" s="112"/>
    </row>
    <row r="5" spans="1:13" x14ac:dyDescent="0.25">
      <c r="A5" s="133">
        <v>1</v>
      </c>
      <c r="B5" s="145" t="s">
        <v>70</v>
      </c>
      <c r="C5" s="145"/>
      <c r="D5" s="145"/>
      <c r="E5" s="129">
        <v>1</v>
      </c>
      <c r="F5" s="131">
        <v>55</v>
      </c>
      <c r="G5" s="131" cm="1">
        <f t="array" ref="G5:G29">VLOOKUP(F5:F29,C44:D46,2,FALSE)</f>
        <v>5.2371000000000008E-2</v>
      </c>
      <c r="H5" s="129">
        <v>2</v>
      </c>
      <c r="I5" s="131">
        <f>H5*G5*E5</f>
        <v>0.10474200000000002</v>
      </c>
      <c r="J5" s="131">
        <v>1</v>
      </c>
      <c r="K5" s="109">
        <f>+DEMANDA!AA4</f>
        <v>4.5186219873362687E-2</v>
      </c>
      <c r="L5" s="125">
        <f>+I5-K5</f>
        <v>5.9555780126637328E-2</v>
      </c>
      <c r="M5" s="25"/>
    </row>
    <row r="6" spans="1:13" x14ac:dyDescent="0.25">
      <c r="A6" s="133">
        <v>2</v>
      </c>
      <c r="B6" s="145" t="s">
        <v>81</v>
      </c>
      <c r="C6" s="145"/>
      <c r="D6" s="145"/>
      <c r="E6" s="129">
        <v>4</v>
      </c>
      <c r="F6" s="131">
        <v>55</v>
      </c>
      <c r="G6" s="131">
        <v>5.2371000000000008E-2</v>
      </c>
      <c r="H6" s="129">
        <v>2</v>
      </c>
      <c r="I6" s="131">
        <f>H6*G6*E6</f>
        <v>0.41896800000000006</v>
      </c>
      <c r="J6" s="131">
        <v>1</v>
      </c>
      <c r="K6" s="109">
        <f>+DEMANDA!AA5</f>
        <v>0.18074487949345075</v>
      </c>
      <c r="L6" s="125">
        <f t="shared" ref="L6:L11" si="0">+I6-K6</f>
        <v>0.23822312050654931</v>
      </c>
      <c r="M6" s="25"/>
    </row>
    <row r="7" spans="1:13" x14ac:dyDescent="0.25">
      <c r="A7" s="133">
        <v>3</v>
      </c>
      <c r="B7" s="145" t="s">
        <v>2</v>
      </c>
      <c r="C7" s="145"/>
      <c r="D7" s="145"/>
      <c r="E7" s="129">
        <v>2</v>
      </c>
      <c r="F7" s="131">
        <v>55</v>
      </c>
      <c r="G7" s="131">
        <v>5.2371000000000008E-2</v>
      </c>
      <c r="H7" s="129">
        <v>2</v>
      </c>
      <c r="I7" s="131">
        <f>H7*G7*E7</f>
        <v>0.20948400000000003</v>
      </c>
      <c r="J7" s="131">
        <v>1</v>
      </c>
      <c r="K7" s="109">
        <f>+DEMANDA!AA6</f>
        <v>9.0372439746725375E-2</v>
      </c>
      <c r="L7" s="125">
        <f t="shared" si="0"/>
        <v>0.11911156025327466</v>
      </c>
      <c r="M7" s="25"/>
    </row>
    <row r="8" spans="1:13" x14ac:dyDescent="0.25">
      <c r="A8" s="115">
        <v>4</v>
      </c>
      <c r="B8" s="142" t="s">
        <v>3</v>
      </c>
      <c r="C8" s="142"/>
      <c r="D8" s="142"/>
      <c r="E8" s="126">
        <v>2</v>
      </c>
      <c r="F8" s="134">
        <v>100</v>
      </c>
      <c r="G8" s="115">
        <v>0.82573999999999992</v>
      </c>
      <c r="H8" s="126">
        <v>3</v>
      </c>
      <c r="I8" s="115">
        <f t="shared" ref="I8:I11" si="1">H8*G8*E8</f>
        <v>4.95444</v>
      </c>
      <c r="J8" s="115">
        <v>3</v>
      </c>
      <c r="K8" s="109">
        <f>+DEMANDA!AA7</f>
        <v>1.043801679074678</v>
      </c>
      <c r="L8" s="125">
        <f t="shared" si="0"/>
        <v>3.9106383209253219</v>
      </c>
      <c r="M8" s="25"/>
    </row>
    <row r="9" spans="1:13" x14ac:dyDescent="0.25">
      <c r="A9" s="115">
        <v>5</v>
      </c>
      <c r="B9" s="146" t="s">
        <v>4</v>
      </c>
      <c r="C9" s="146"/>
      <c r="D9" s="146"/>
      <c r="E9" s="126">
        <v>1</v>
      </c>
      <c r="F9" s="134">
        <v>100</v>
      </c>
      <c r="G9" s="115">
        <v>0.82573999999999992</v>
      </c>
      <c r="H9" s="126">
        <v>3</v>
      </c>
      <c r="I9" s="115">
        <f t="shared" si="1"/>
        <v>2.47722</v>
      </c>
      <c r="J9" s="115">
        <v>3</v>
      </c>
      <c r="K9" s="109">
        <f>+DEMANDA!AA8</f>
        <v>0.52190083953733901</v>
      </c>
      <c r="L9" s="125">
        <f t="shared" si="0"/>
        <v>1.955319160462661</v>
      </c>
      <c r="M9" s="25"/>
    </row>
    <row r="10" spans="1:13" x14ac:dyDescent="0.25">
      <c r="A10" s="132">
        <v>6</v>
      </c>
      <c r="B10" s="147" t="s">
        <v>5</v>
      </c>
      <c r="C10" s="147"/>
      <c r="D10" s="147"/>
      <c r="E10" s="130">
        <v>3</v>
      </c>
      <c r="F10" s="132">
        <v>55</v>
      </c>
      <c r="G10" s="132">
        <v>5.2371000000000008E-2</v>
      </c>
      <c r="H10" s="130">
        <v>3</v>
      </c>
      <c r="I10" s="132">
        <f t="shared" si="1"/>
        <v>0.47133900000000006</v>
      </c>
      <c r="J10" s="132">
        <v>2</v>
      </c>
      <c r="K10" s="109">
        <f>+DEMANDA!AA9</f>
        <v>0.32774873296304186</v>
      </c>
      <c r="L10" s="125">
        <f t="shared" si="0"/>
        <v>0.14359026703695821</v>
      </c>
      <c r="M10" s="25"/>
    </row>
    <row r="11" spans="1:13" x14ac:dyDescent="0.25">
      <c r="A11" s="115">
        <v>7</v>
      </c>
      <c r="B11" s="142" t="s">
        <v>80</v>
      </c>
      <c r="C11" s="142"/>
      <c r="D11" s="142"/>
      <c r="E11" s="126">
        <v>3</v>
      </c>
      <c r="F11" s="134">
        <v>100</v>
      </c>
      <c r="G11" s="115">
        <v>0.82573999999999992</v>
      </c>
      <c r="H11" s="126">
        <v>2</v>
      </c>
      <c r="I11" s="115">
        <f t="shared" si="1"/>
        <v>4.95444</v>
      </c>
      <c r="J11" s="115">
        <v>3</v>
      </c>
      <c r="K11" s="109">
        <f>+DEMANDA!AA10</f>
        <v>1.043801679074678</v>
      </c>
      <c r="L11" s="125">
        <f t="shared" si="0"/>
        <v>3.9106383209253219</v>
      </c>
      <c r="M11" s="25"/>
    </row>
    <row r="12" spans="1:13" x14ac:dyDescent="0.25">
      <c r="A12" s="156">
        <v>8</v>
      </c>
      <c r="B12" s="145" t="s">
        <v>79</v>
      </c>
      <c r="C12" s="145"/>
      <c r="D12" s="145"/>
      <c r="E12" s="129">
        <v>3</v>
      </c>
      <c r="F12" s="131">
        <v>55</v>
      </c>
      <c r="G12" s="131">
        <v>5.2371000000000008E-2</v>
      </c>
      <c r="H12" s="129">
        <v>2</v>
      </c>
      <c r="I12" s="155">
        <f>(H12*G12*E12)+(E13*G13*H13)</f>
        <v>0.47133900000000006</v>
      </c>
      <c r="J12" s="155">
        <v>1</v>
      </c>
      <c r="K12" s="155">
        <f>+DEMANDA!AA11</f>
        <v>0.20333798943013209</v>
      </c>
      <c r="L12" s="139">
        <f>+I12-K12</f>
        <v>0.26800101056986797</v>
      </c>
      <c r="M12" s="25"/>
    </row>
    <row r="13" spans="1:13" x14ac:dyDescent="0.25">
      <c r="A13" s="156"/>
      <c r="B13" s="145"/>
      <c r="C13" s="145"/>
      <c r="D13" s="145"/>
      <c r="E13" s="129">
        <v>1</v>
      </c>
      <c r="F13" s="131">
        <v>55</v>
      </c>
      <c r="G13" s="131">
        <v>5.2371000000000008E-2</v>
      </c>
      <c r="H13" s="129">
        <v>3</v>
      </c>
      <c r="I13" s="155"/>
      <c r="J13" s="155"/>
      <c r="K13" s="155"/>
      <c r="L13" s="141"/>
      <c r="M13" s="25"/>
    </row>
    <row r="14" spans="1:13" x14ac:dyDescent="0.25">
      <c r="A14" s="132">
        <v>9</v>
      </c>
      <c r="B14" s="147" t="s">
        <v>71</v>
      </c>
      <c r="C14" s="147"/>
      <c r="D14" s="147"/>
      <c r="E14" s="130">
        <v>2</v>
      </c>
      <c r="F14" s="132">
        <v>55</v>
      </c>
      <c r="G14" s="132">
        <v>5.2371000000000008E-2</v>
      </c>
      <c r="H14" s="130">
        <v>2</v>
      </c>
      <c r="I14" s="132">
        <f t="shared" ref="I14:I29" si="2">H14*G14*E14</f>
        <v>0.20948400000000003</v>
      </c>
      <c r="J14" s="132">
        <v>2</v>
      </c>
      <c r="K14" s="60">
        <f>+DEMANDA!AA13</f>
        <v>0.1456661035391297</v>
      </c>
      <c r="L14" s="125">
        <f>+I14-K14</f>
        <v>6.3817896460870327E-2</v>
      </c>
      <c r="M14" s="25"/>
    </row>
    <row r="15" spans="1:13" x14ac:dyDescent="0.25">
      <c r="A15" s="115">
        <v>10</v>
      </c>
      <c r="B15" s="142" t="s">
        <v>9</v>
      </c>
      <c r="C15" s="142"/>
      <c r="D15" s="142"/>
      <c r="E15" s="126">
        <v>2</v>
      </c>
      <c r="F15" s="134">
        <v>100</v>
      </c>
      <c r="G15" s="115">
        <v>0.82573999999999992</v>
      </c>
      <c r="H15" s="126">
        <v>3</v>
      </c>
      <c r="I15" s="115">
        <f t="shared" si="2"/>
        <v>4.95444</v>
      </c>
      <c r="J15" s="115">
        <v>3</v>
      </c>
      <c r="K15" s="60">
        <f>+DEMANDA!AA14</f>
        <v>1.043801679074678</v>
      </c>
      <c r="L15" s="125">
        <f>+I15-K15</f>
        <v>3.9106383209253219</v>
      </c>
      <c r="M15" s="25"/>
    </row>
    <row r="16" spans="1:13" x14ac:dyDescent="0.25">
      <c r="A16" s="115">
        <v>11</v>
      </c>
      <c r="B16" s="142" t="s">
        <v>10</v>
      </c>
      <c r="C16" s="142"/>
      <c r="D16" s="142"/>
      <c r="E16" s="126">
        <v>2</v>
      </c>
      <c r="F16" s="134">
        <v>100</v>
      </c>
      <c r="G16" s="115">
        <v>0.82573999999999992</v>
      </c>
      <c r="H16" s="126">
        <v>2</v>
      </c>
      <c r="I16" s="115">
        <f t="shared" si="2"/>
        <v>3.3029599999999997</v>
      </c>
      <c r="J16" s="115">
        <v>3</v>
      </c>
      <c r="K16" s="60">
        <f>+DEMANDA!AA15</f>
        <v>0.69586778604978539</v>
      </c>
      <c r="L16" s="125">
        <f>+I16-K16</f>
        <v>2.6070922139502142</v>
      </c>
      <c r="M16" s="25"/>
    </row>
    <row r="17" spans="1:13" x14ac:dyDescent="0.25">
      <c r="A17" s="133">
        <v>12</v>
      </c>
      <c r="B17" s="145" t="s">
        <v>11</v>
      </c>
      <c r="C17" s="145"/>
      <c r="D17" s="145"/>
      <c r="E17" s="129">
        <v>3</v>
      </c>
      <c r="F17" s="131">
        <v>55</v>
      </c>
      <c r="G17" s="131">
        <v>5.2371000000000008E-2</v>
      </c>
      <c r="H17" s="129">
        <v>2</v>
      </c>
      <c r="I17" s="131">
        <f t="shared" si="2"/>
        <v>0.31422600000000006</v>
      </c>
      <c r="J17" s="131">
        <v>1</v>
      </c>
      <c r="K17" s="60">
        <f>+DEMANDA!AA16</f>
        <v>0.13555865962008806</v>
      </c>
      <c r="L17" s="125">
        <f>+I17-K17</f>
        <v>0.178667340379912</v>
      </c>
      <c r="M17" s="25"/>
    </row>
    <row r="18" spans="1:13" x14ac:dyDescent="0.25">
      <c r="A18" s="138">
        <v>13</v>
      </c>
      <c r="B18" s="138" t="s">
        <v>78</v>
      </c>
      <c r="C18" s="138"/>
      <c r="D18" s="138"/>
      <c r="E18" s="130">
        <v>5</v>
      </c>
      <c r="F18" s="132">
        <v>55</v>
      </c>
      <c r="G18" s="132">
        <v>5.2371000000000008E-2</v>
      </c>
      <c r="H18" s="26">
        <v>2</v>
      </c>
      <c r="I18" s="138">
        <f>(H18*G18*E18)+(E19*G19*H19)+(E20*G20*H20)</f>
        <v>0.83793600000000024</v>
      </c>
      <c r="J18" s="138">
        <v>2</v>
      </c>
      <c r="K18" s="147">
        <v>0.50983136238695403</v>
      </c>
      <c r="L18" s="139">
        <f>I18-K18</f>
        <v>0.3281046376130462</v>
      </c>
      <c r="M18" s="25"/>
    </row>
    <row r="19" spans="1:13" x14ac:dyDescent="0.25">
      <c r="A19" s="138"/>
      <c r="B19" s="138"/>
      <c r="C19" s="138"/>
      <c r="D19" s="138"/>
      <c r="E19" s="130">
        <v>3</v>
      </c>
      <c r="F19" s="132">
        <v>55</v>
      </c>
      <c r="G19" s="132">
        <v>5.2371000000000008E-2</v>
      </c>
      <c r="H19" s="26">
        <v>1</v>
      </c>
      <c r="I19" s="138"/>
      <c r="J19" s="138"/>
      <c r="K19" s="147"/>
      <c r="L19" s="140"/>
      <c r="M19" s="25"/>
    </row>
    <row r="20" spans="1:13" x14ac:dyDescent="0.25">
      <c r="A20" s="138"/>
      <c r="B20" s="138"/>
      <c r="C20" s="138"/>
      <c r="D20" s="138"/>
      <c r="E20" s="130">
        <v>1</v>
      </c>
      <c r="F20" s="132">
        <v>55</v>
      </c>
      <c r="G20" s="132">
        <v>5.2371000000000008E-2</v>
      </c>
      <c r="H20" s="26">
        <v>3</v>
      </c>
      <c r="I20" s="138"/>
      <c r="J20" s="138"/>
      <c r="K20" s="147"/>
      <c r="L20" s="141"/>
      <c r="M20" s="25"/>
    </row>
    <row r="21" spans="1:13" x14ac:dyDescent="0.25">
      <c r="A21" s="133">
        <v>14</v>
      </c>
      <c r="B21" s="145" t="s">
        <v>12</v>
      </c>
      <c r="C21" s="145"/>
      <c r="D21" s="145"/>
      <c r="E21" s="129">
        <v>2</v>
      </c>
      <c r="F21" s="131">
        <v>121</v>
      </c>
      <c r="G21" s="131">
        <v>0.37927</v>
      </c>
      <c r="H21" s="129">
        <v>1</v>
      </c>
      <c r="I21" s="131">
        <f t="shared" si="2"/>
        <v>0.75853999999999999</v>
      </c>
      <c r="J21" s="131">
        <v>1</v>
      </c>
      <c r="K21" s="109">
        <v>4.5186219873362701E-2</v>
      </c>
      <c r="L21" s="125">
        <f t="shared" ref="L21:L29" si="3">+I21-K21</f>
        <v>0.7133537801266373</v>
      </c>
      <c r="M21" s="25"/>
    </row>
    <row r="22" spans="1:13" x14ac:dyDescent="0.25">
      <c r="A22" s="133">
        <v>15</v>
      </c>
      <c r="B22" s="155" t="s">
        <v>85</v>
      </c>
      <c r="C22" s="155"/>
      <c r="D22" s="155"/>
      <c r="E22" s="90">
        <v>2</v>
      </c>
      <c r="F22" s="131">
        <v>55</v>
      </c>
      <c r="G22" s="131">
        <v>5.2371000000000008E-2</v>
      </c>
      <c r="H22" s="90">
        <v>2</v>
      </c>
      <c r="I22" s="131">
        <f>H22*G22*E22</f>
        <v>0.20948400000000003</v>
      </c>
      <c r="J22" s="131">
        <v>1</v>
      </c>
      <c r="K22" s="109">
        <f>DEMANDA!AA21</f>
        <v>9.0372439746725375E-2</v>
      </c>
      <c r="L22" s="125">
        <f t="shared" si="3"/>
        <v>0.11911156025327466</v>
      </c>
      <c r="M22" s="25"/>
    </row>
    <row r="23" spans="1:13" x14ac:dyDescent="0.25">
      <c r="A23" s="132">
        <v>16</v>
      </c>
      <c r="B23" s="147" t="s">
        <v>72</v>
      </c>
      <c r="C23" s="147"/>
      <c r="D23" s="147"/>
      <c r="E23" s="130">
        <v>4</v>
      </c>
      <c r="F23" s="132">
        <v>55</v>
      </c>
      <c r="G23" s="132">
        <v>5.2371000000000008E-2</v>
      </c>
      <c r="H23" s="130">
        <v>3</v>
      </c>
      <c r="I23" s="132">
        <f t="shared" si="2"/>
        <v>0.62845200000000012</v>
      </c>
      <c r="J23" s="132">
        <v>2</v>
      </c>
      <c r="K23" s="109">
        <f>DEMANDA!AA22</f>
        <v>0.43699831061738914</v>
      </c>
      <c r="L23" s="125">
        <f t="shared" si="3"/>
        <v>0.19145368938261098</v>
      </c>
      <c r="M23" s="25"/>
    </row>
    <row r="24" spans="1:13" x14ac:dyDescent="0.25">
      <c r="A24" s="132">
        <v>17</v>
      </c>
      <c r="B24" s="138" t="s">
        <v>73</v>
      </c>
      <c r="C24" s="138"/>
      <c r="D24" s="138"/>
      <c r="E24" s="130">
        <v>3</v>
      </c>
      <c r="F24" s="132">
        <v>55</v>
      </c>
      <c r="G24" s="132">
        <v>5.2371000000000008E-2</v>
      </c>
      <c r="H24" s="130">
        <v>2</v>
      </c>
      <c r="I24" s="132">
        <f>H24*G24*E24</f>
        <v>0.31422600000000006</v>
      </c>
      <c r="J24" s="132">
        <v>2</v>
      </c>
      <c r="K24" s="109">
        <f>DEMANDA!AA23</f>
        <v>0.21849915530869457</v>
      </c>
      <c r="L24" s="125">
        <f t="shared" si="3"/>
        <v>9.572684469130549E-2</v>
      </c>
      <c r="M24" s="25"/>
    </row>
    <row r="25" spans="1:13" x14ac:dyDescent="0.25">
      <c r="A25" s="132">
        <v>18</v>
      </c>
      <c r="B25" s="147" t="s">
        <v>16</v>
      </c>
      <c r="C25" s="147"/>
      <c r="D25" s="147"/>
      <c r="E25" s="130">
        <v>3</v>
      </c>
      <c r="F25" s="132">
        <v>55</v>
      </c>
      <c r="G25" s="132">
        <v>5.2371000000000008E-2</v>
      </c>
      <c r="H25" s="130">
        <v>3</v>
      </c>
      <c r="I25" s="132">
        <f t="shared" si="2"/>
        <v>0.47133900000000006</v>
      </c>
      <c r="J25" s="132">
        <v>2</v>
      </c>
      <c r="K25" s="109">
        <f>DEMANDA!AA24</f>
        <v>0.32774873296304186</v>
      </c>
      <c r="L25" s="125">
        <f t="shared" si="3"/>
        <v>0.14359026703695821</v>
      </c>
      <c r="M25" s="25"/>
    </row>
    <row r="26" spans="1:13" x14ac:dyDescent="0.25">
      <c r="A26" s="132">
        <v>19</v>
      </c>
      <c r="B26" s="154" t="s">
        <v>74</v>
      </c>
      <c r="C26" s="147"/>
      <c r="D26" s="147"/>
      <c r="E26" s="130">
        <v>3</v>
      </c>
      <c r="F26" s="132">
        <v>55</v>
      </c>
      <c r="G26" s="132">
        <v>5.2371000000000008E-2</v>
      </c>
      <c r="H26" s="130">
        <v>2</v>
      </c>
      <c r="I26" s="132">
        <f t="shared" si="2"/>
        <v>0.31422600000000006</v>
      </c>
      <c r="J26" s="132">
        <v>2</v>
      </c>
      <c r="K26" s="109">
        <f>DEMANDA!AA25</f>
        <v>0.21849915530869457</v>
      </c>
      <c r="L26" s="125">
        <f t="shared" si="3"/>
        <v>9.572684469130549E-2</v>
      </c>
      <c r="M26" s="25"/>
    </row>
    <row r="27" spans="1:13" x14ac:dyDescent="0.25">
      <c r="A27" s="132">
        <v>20</v>
      </c>
      <c r="B27" s="147" t="s">
        <v>75</v>
      </c>
      <c r="C27" s="147"/>
      <c r="D27" s="147"/>
      <c r="E27" s="130">
        <v>2</v>
      </c>
      <c r="F27" s="132">
        <v>55</v>
      </c>
      <c r="G27" s="132">
        <v>5.2371000000000008E-2</v>
      </c>
      <c r="H27" s="130">
        <v>3</v>
      </c>
      <c r="I27" s="132">
        <f t="shared" si="2"/>
        <v>0.31422600000000006</v>
      </c>
      <c r="J27" s="132">
        <v>2</v>
      </c>
      <c r="K27" s="109">
        <f>DEMANDA!AA26</f>
        <v>0.21849915530869457</v>
      </c>
      <c r="L27" s="125">
        <f t="shared" si="3"/>
        <v>9.572684469130549E-2</v>
      </c>
      <c r="M27" s="25"/>
    </row>
    <row r="28" spans="1:13" x14ac:dyDescent="0.25">
      <c r="A28" s="132">
        <v>21</v>
      </c>
      <c r="B28" s="147" t="s">
        <v>76</v>
      </c>
      <c r="C28" s="147"/>
      <c r="D28" s="147"/>
      <c r="E28" s="130">
        <v>3</v>
      </c>
      <c r="F28" s="132">
        <v>55</v>
      </c>
      <c r="G28" s="132">
        <v>5.2371000000000008E-2</v>
      </c>
      <c r="H28" s="130">
        <v>2</v>
      </c>
      <c r="I28" s="132">
        <f t="shared" si="2"/>
        <v>0.31422600000000006</v>
      </c>
      <c r="J28" s="132">
        <v>2</v>
      </c>
      <c r="K28" s="109">
        <f>DEMANDA!AA27</f>
        <v>0.21849915530869457</v>
      </c>
      <c r="L28" s="125">
        <f t="shared" si="3"/>
        <v>9.572684469130549E-2</v>
      </c>
      <c r="M28" s="25"/>
    </row>
    <row r="29" spans="1:13" x14ac:dyDescent="0.25">
      <c r="A29" s="132">
        <v>22</v>
      </c>
      <c r="B29" s="147" t="s">
        <v>77</v>
      </c>
      <c r="C29" s="147"/>
      <c r="D29" s="147"/>
      <c r="E29" s="130">
        <v>2</v>
      </c>
      <c r="F29" s="132">
        <v>55</v>
      </c>
      <c r="G29" s="132">
        <v>5.2371000000000008E-2</v>
      </c>
      <c r="H29" s="130">
        <v>2</v>
      </c>
      <c r="I29" s="132">
        <f t="shared" si="2"/>
        <v>0.20948400000000003</v>
      </c>
      <c r="J29" s="132">
        <v>2</v>
      </c>
      <c r="K29" s="109">
        <f>DEMANDA!AA28</f>
        <v>0.1456661035391297</v>
      </c>
      <c r="L29" s="125">
        <f t="shared" si="3"/>
        <v>6.3817896460870327E-2</v>
      </c>
      <c r="M29" s="25"/>
    </row>
    <row r="30" spans="1:13" x14ac:dyDescent="0.25">
      <c r="B30" s="32"/>
      <c r="C30" s="32"/>
      <c r="D30" s="32"/>
      <c r="E30" s="47"/>
      <c r="F30" s="29"/>
      <c r="G30" s="25"/>
      <c r="H30" s="47"/>
      <c r="I30" s="52">
        <f>SUM(I5:I29)</f>
        <v>27.215221000000003</v>
      </c>
      <c r="J30" s="29"/>
      <c r="K30" s="135">
        <f>SUM(K5:K29)</f>
        <v>7.9075884778384689</v>
      </c>
      <c r="L30" s="30"/>
    </row>
    <row r="31" spans="1:13" x14ac:dyDescent="0.25">
      <c r="B31" s="32"/>
      <c r="C31" s="32"/>
      <c r="D31" s="32"/>
      <c r="E31" s="47"/>
      <c r="F31" s="48" t="s">
        <v>95</v>
      </c>
      <c r="G31" s="48" t="s">
        <v>96</v>
      </c>
      <c r="H31" s="47"/>
      <c r="I31" s="29"/>
      <c r="J31" s="29"/>
      <c r="K31" s="46"/>
      <c r="L31" s="30"/>
    </row>
    <row r="32" spans="1:13" x14ac:dyDescent="0.25">
      <c r="B32" s="32"/>
      <c r="C32" s="148" t="s">
        <v>86</v>
      </c>
      <c r="D32" s="151" t="s">
        <v>87</v>
      </c>
      <c r="E32" s="49" t="s">
        <v>88</v>
      </c>
      <c r="F32" s="49">
        <v>68</v>
      </c>
      <c r="G32" s="50">
        <f t="shared" ref="G32:G40" si="4">F32/100</f>
        <v>0.68</v>
      </c>
      <c r="H32" s="51"/>
      <c r="I32" s="51"/>
      <c r="J32" s="35"/>
      <c r="K32" s="46"/>
      <c r="L32" s="30"/>
    </row>
    <row r="33" spans="2:17" ht="17.25" x14ac:dyDescent="0.25">
      <c r="B33" s="32"/>
      <c r="C33" s="149"/>
      <c r="D33" s="152"/>
      <c r="E33" s="35" t="s">
        <v>89</v>
      </c>
      <c r="F33" s="35">
        <v>97</v>
      </c>
      <c r="G33" s="36">
        <f t="shared" si="4"/>
        <v>0.97</v>
      </c>
      <c r="H33" s="37" t="s">
        <v>90</v>
      </c>
      <c r="I33" s="37">
        <f>G32*G33*G34</f>
        <v>0.37927</v>
      </c>
      <c r="J33" s="38" t="s">
        <v>91</v>
      </c>
      <c r="K33" s="46"/>
      <c r="L33" s="30"/>
    </row>
    <row r="34" spans="2:17" x14ac:dyDescent="0.25">
      <c r="B34" s="32"/>
      <c r="C34" s="150"/>
      <c r="D34" s="153"/>
      <c r="E34" s="39" t="s">
        <v>92</v>
      </c>
      <c r="F34" s="39">
        <v>57.5</v>
      </c>
      <c r="G34" s="40">
        <f t="shared" si="4"/>
        <v>0.57499999999999996</v>
      </c>
      <c r="H34" s="35"/>
      <c r="I34" s="35"/>
      <c r="J34" s="35"/>
      <c r="K34" s="46"/>
      <c r="L34" s="30"/>
    </row>
    <row r="35" spans="2:17" ht="25.5" x14ac:dyDescent="0.25">
      <c r="B35" s="32"/>
      <c r="C35" s="148" t="s">
        <v>94</v>
      </c>
      <c r="D35" s="151" t="s">
        <v>87</v>
      </c>
      <c r="E35" s="33" t="s">
        <v>88</v>
      </c>
      <c r="F35" s="33">
        <v>76</v>
      </c>
      <c r="G35" s="34">
        <f t="shared" si="4"/>
        <v>0.76</v>
      </c>
      <c r="H35" s="35"/>
      <c r="I35" s="35"/>
      <c r="J35" s="35"/>
      <c r="K35" s="46"/>
      <c r="L35" s="30"/>
      <c r="N35" s="127" t="s">
        <v>50</v>
      </c>
      <c r="O35" s="21" t="s">
        <v>53</v>
      </c>
      <c r="P35" s="127" t="s">
        <v>51</v>
      </c>
      <c r="Q35" s="127" t="s">
        <v>52</v>
      </c>
    </row>
    <row r="36" spans="2:17" ht="17.25" x14ac:dyDescent="0.25">
      <c r="B36" s="32"/>
      <c r="C36" s="149"/>
      <c r="D36" s="152"/>
      <c r="E36" s="35" t="s">
        <v>89</v>
      </c>
      <c r="F36" s="35">
        <v>205</v>
      </c>
      <c r="G36" s="36">
        <f t="shared" si="4"/>
        <v>2.0499999999999998</v>
      </c>
      <c r="H36" s="41" t="s">
        <v>90</v>
      </c>
      <c r="I36" s="42">
        <f>G35*G36*G37</f>
        <v>0.82573999999999992</v>
      </c>
      <c r="J36" s="38" t="s">
        <v>91</v>
      </c>
      <c r="K36" s="46"/>
      <c r="L36" s="30"/>
      <c r="N36" s="31">
        <v>800</v>
      </c>
      <c r="O36" s="31">
        <f>+N36/1000</f>
        <v>0.8</v>
      </c>
      <c r="P36" s="31">
        <v>2</v>
      </c>
      <c r="Q36" s="31">
        <f>+P36*O36</f>
        <v>1.6</v>
      </c>
    </row>
    <row r="37" spans="2:17" x14ac:dyDescent="0.25">
      <c r="B37" s="32"/>
      <c r="C37" s="150"/>
      <c r="D37" s="153"/>
      <c r="E37" s="39" t="s">
        <v>92</v>
      </c>
      <c r="F37" s="39">
        <v>53</v>
      </c>
      <c r="G37" s="40">
        <f t="shared" si="4"/>
        <v>0.53</v>
      </c>
      <c r="H37" s="35"/>
      <c r="I37" s="35"/>
      <c r="J37" s="35"/>
      <c r="K37" s="46"/>
      <c r="L37" s="30"/>
    </row>
    <row r="38" spans="2:17" x14ac:dyDescent="0.25">
      <c r="B38" s="32"/>
      <c r="C38" s="148" t="s">
        <v>93</v>
      </c>
      <c r="D38" s="151" t="s">
        <v>87</v>
      </c>
      <c r="E38" s="33" t="s">
        <v>88</v>
      </c>
      <c r="F38" s="33">
        <v>69</v>
      </c>
      <c r="G38" s="34">
        <f t="shared" si="4"/>
        <v>0.69</v>
      </c>
      <c r="H38" s="35"/>
      <c r="I38" s="35"/>
      <c r="J38" s="35"/>
      <c r="K38" s="46"/>
      <c r="L38" s="30"/>
    </row>
    <row r="39" spans="2:17" ht="17.25" x14ac:dyDescent="0.25">
      <c r="B39" s="28"/>
      <c r="C39" s="149"/>
      <c r="D39" s="152"/>
      <c r="E39" s="35" t="s">
        <v>89</v>
      </c>
      <c r="F39" s="35">
        <v>23</v>
      </c>
      <c r="G39" s="36">
        <f t="shared" si="4"/>
        <v>0.23</v>
      </c>
      <c r="H39" s="41" t="s">
        <v>90</v>
      </c>
      <c r="I39" s="37">
        <f>G38*G39*G40</f>
        <v>5.2371000000000008E-2</v>
      </c>
      <c r="J39" s="38" t="s">
        <v>91</v>
      </c>
      <c r="K39" s="46"/>
      <c r="L39" s="30"/>
    </row>
    <row r="40" spans="2:17" ht="15.75" x14ac:dyDescent="0.25">
      <c r="B40" s="17"/>
      <c r="C40" s="150"/>
      <c r="D40" s="153"/>
      <c r="E40" s="39" t="s">
        <v>92</v>
      </c>
      <c r="F40" s="39">
        <v>33</v>
      </c>
      <c r="G40" s="40">
        <f t="shared" si="4"/>
        <v>0.33</v>
      </c>
      <c r="H40" s="35"/>
      <c r="I40" s="35"/>
      <c r="J40" s="35"/>
      <c r="K40" s="25"/>
    </row>
    <row r="41" spans="2:17" ht="15.75" x14ac:dyDescent="0.25">
      <c r="I41" s="18"/>
    </row>
    <row r="43" spans="2:17" x14ac:dyDescent="0.25">
      <c r="C43" s="45" t="s">
        <v>97</v>
      </c>
      <c r="D43" s="45" t="s">
        <v>98</v>
      </c>
    </row>
    <row r="44" spans="2:17" x14ac:dyDescent="0.25">
      <c r="C44" s="43">
        <v>55</v>
      </c>
      <c r="D44" s="43">
        <f>I39</f>
        <v>5.2371000000000008E-2</v>
      </c>
    </row>
    <row r="45" spans="2:17" x14ac:dyDescent="0.25">
      <c r="C45" s="43">
        <v>100</v>
      </c>
      <c r="D45" s="44">
        <f>I36</f>
        <v>0.82573999999999992</v>
      </c>
    </row>
    <row r="46" spans="2:17" x14ac:dyDescent="0.25">
      <c r="C46" s="43">
        <v>121</v>
      </c>
      <c r="D46" s="43">
        <f>I33</f>
        <v>0.37927</v>
      </c>
    </row>
  </sheetData>
  <mergeCells count="40">
    <mergeCell ref="B8:D8"/>
    <mergeCell ref="B3:D3"/>
    <mergeCell ref="B4:D4"/>
    <mergeCell ref="B5:D5"/>
    <mergeCell ref="B6:D6"/>
    <mergeCell ref="B7:D7"/>
    <mergeCell ref="B16:D16"/>
    <mergeCell ref="B9:D9"/>
    <mergeCell ref="B10:D10"/>
    <mergeCell ref="B11:D11"/>
    <mergeCell ref="A12:A13"/>
    <mergeCell ref="B12:D13"/>
    <mergeCell ref="J12:J13"/>
    <mergeCell ref="K12:K13"/>
    <mergeCell ref="L12:L13"/>
    <mergeCell ref="B14:D14"/>
    <mergeCell ref="B15:D15"/>
    <mergeCell ref="I12:I13"/>
    <mergeCell ref="B25:D25"/>
    <mergeCell ref="B17:D17"/>
    <mergeCell ref="A18:A20"/>
    <mergeCell ref="B18:D20"/>
    <mergeCell ref="I18:I20"/>
    <mergeCell ref="L18:L20"/>
    <mergeCell ref="B21:D21"/>
    <mergeCell ref="B22:D22"/>
    <mergeCell ref="B23:D23"/>
    <mergeCell ref="B24:D24"/>
    <mergeCell ref="J18:J20"/>
    <mergeCell ref="K18:K20"/>
    <mergeCell ref="C35:C37"/>
    <mergeCell ref="D35:D37"/>
    <mergeCell ref="C38:C40"/>
    <mergeCell ref="D38:D40"/>
    <mergeCell ref="B26:D26"/>
    <mergeCell ref="B27:D27"/>
    <mergeCell ref="B28:D28"/>
    <mergeCell ref="B29:D29"/>
    <mergeCell ref="C32:C34"/>
    <mergeCell ref="D32:D34"/>
  </mergeCells>
  <conditionalFormatting sqref="L5:L29">
    <cfRule type="cellIs" dxfId="0" priority="1" operator="lessThan">
      <formula>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A7F29-D840-4E5B-96C8-7F14FF9FEC57}">
  <dimension ref="A1:X77"/>
  <sheetViews>
    <sheetView topLeftCell="B22" workbookViewId="0">
      <selection activeCell="E33" sqref="E33"/>
    </sheetView>
  </sheetViews>
  <sheetFormatPr baseColWidth="10" defaultRowHeight="15" x14ac:dyDescent="0.25"/>
  <cols>
    <col min="1" max="5" width="13.28515625" customWidth="1"/>
    <col min="6" max="13" width="12.85546875" customWidth="1"/>
  </cols>
  <sheetData>
    <row r="1" spans="1:7" ht="29.25" customHeight="1" x14ac:dyDescent="0.25">
      <c r="A1" s="159" t="s">
        <v>21</v>
      </c>
      <c r="B1" s="160"/>
      <c r="C1" s="161"/>
      <c r="D1" s="159" t="s">
        <v>24</v>
      </c>
      <c r="E1" s="161"/>
      <c r="F1" s="12" t="s">
        <v>22</v>
      </c>
      <c r="G1" s="12" t="s">
        <v>23</v>
      </c>
    </row>
    <row r="2" spans="1:7" x14ac:dyDescent="0.25">
      <c r="A2" s="162" t="s">
        <v>15</v>
      </c>
      <c r="B2" s="162"/>
      <c r="C2" s="162"/>
      <c r="D2" s="165">
        <v>0</v>
      </c>
      <c r="E2" s="165"/>
      <c r="F2" s="13">
        <v>3.3454858999999999</v>
      </c>
      <c r="G2" s="13">
        <v>-76.531919200000004</v>
      </c>
    </row>
    <row r="3" spans="1:7" ht="15.75" x14ac:dyDescent="0.25">
      <c r="A3" s="157" t="s">
        <v>1</v>
      </c>
      <c r="B3" s="157"/>
      <c r="C3" s="157"/>
      <c r="D3" s="163">
        <v>1</v>
      </c>
      <c r="E3" s="163"/>
      <c r="F3" s="7">
        <v>3.3480500000000002</v>
      </c>
      <c r="G3" s="7">
        <v>-76.530895900000004</v>
      </c>
    </row>
    <row r="4" spans="1:7" ht="15.75" x14ac:dyDescent="0.25">
      <c r="A4" s="157" t="s">
        <v>0</v>
      </c>
      <c r="B4" s="157"/>
      <c r="C4" s="157"/>
      <c r="D4" s="163">
        <v>2</v>
      </c>
      <c r="E4" s="163"/>
      <c r="F4" s="7">
        <v>3.3487521</v>
      </c>
      <c r="G4" s="7">
        <v>-76.531303500000007</v>
      </c>
    </row>
    <row r="5" spans="1:7" ht="15.75" x14ac:dyDescent="0.25">
      <c r="A5" s="157" t="s">
        <v>2</v>
      </c>
      <c r="B5" s="157"/>
      <c r="C5" s="157"/>
      <c r="D5" s="163">
        <v>3</v>
      </c>
      <c r="E5" s="163"/>
      <c r="F5" s="7">
        <v>3.3484734999999999</v>
      </c>
      <c r="G5" s="7">
        <v>-76.5315808</v>
      </c>
    </row>
    <row r="6" spans="1:7" ht="15.75" x14ac:dyDescent="0.25">
      <c r="A6" s="157" t="s">
        <v>3</v>
      </c>
      <c r="B6" s="157"/>
      <c r="C6" s="157"/>
      <c r="D6" s="163">
        <v>4</v>
      </c>
      <c r="E6" s="163"/>
      <c r="F6" s="7">
        <v>3.3481662000000001</v>
      </c>
      <c r="G6" s="7">
        <v>-76.531991399999995</v>
      </c>
    </row>
    <row r="7" spans="1:7" ht="15.75" x14ac:dyDescent="0.25">
      <c r="A7" s="157" t="s">
        <v>4</v>
      </c>
      <c r="B7" s="157"/>
      <c r="C7" s="157"/>
      <c r="D7" s="163">
        <v>5</v>
      </c>
      <c r="E7" s="163"/>
      <c r="F7" s="7">
        <v>3.3483727999999999</v>
      </c>
      <c r="G7" s="7">
        <v>-76.531660000000002</v>
      </c>
    </row>
    <row r="8" spans="1:7" ht="15.75" x14ac:dyDescent="0.25">
      <c r="A8" s="157" t="s">
        <v>5</v>
      </c>
      <c r="B8" s="157"/>
      <c r="C8" s="157"/>
      <c r="D8" s="163">
        <v>6</v>
      </c>
      <c r="E8" s="163"/>
      <c r="F8" s="7">
        <v>3.3481757999999999</v>
      </c>
      <c r="G8" s="7">
        <v>-76.531831100000005</v>
      </c>
    </row>
    <row r="9" spans="1:7" ht="15.75" x14ac:dyDescent="0.25">
      <c r="A9" s="157" t="s">
        <v>6</v>
      </c>
      <c r="B9" s="157"/>
      <c r="C9" s="157"/>
      <c r="D9" s="163">
        <v>7</v>
      </c>
      <c r="E9" s="163"/>
      <c r="F9" s="7">
        <v>3.3484867</v>
      </c>
      <c r="G9" s="7">
        <v>-76.532072900000003</v>
      </c>
    </row>
    <row r="10" spans="1:7" ht="15.75" x14ac:dyDescent="0.25">
      <c r="A10" s="157" t="s">
        <v>7</v>
      </c>
      <c r="B10" s="157"/>
      <c r="C10" s="157"/>
      <c r="D10" s="163">
        <v>8</v>
      </c>
      <c r="E10" s="163"/>
      <c r="F10" s="7">
        <v>3.3484512999999998</v>
      </c>
      <c r="G10" s="7">
        <v>-76.532146499999996</v>
      </c>
    </row>
    <row r="11" spans="1:7" ht="15.75" x14ac:dyDescent="0.25">
      <c r="A11" s="157" t="s">
        <v>8</v>
      </c>
      <c r="B11" s="157"/>
      <c r="C11" s="157"/>
      <c r="D11" s="163">
        <v>9</v>
      </c>
      <c r="E11" s="163"/>
      <c r="F11" s="8">
        <v>3.3482097999999998</v>
      </c>
      <c r="G11" s="8">
        <v>-76.532379500000005</v>
      </c>
    </row>
    <row r="12" spans="1:7" ht="15.75" x14ac:dyDescent="0.25">
      <c r="A12" s="157" t="s">
        <v>9</v>
      </c>
      <c r="B12" s="157"/>
      <c r="C12" s="157"/>
      <c r="D12" s="163">
        <v>10</v>
      </c>
      <c r="E12" s="163"/>
      <c r="F12" s="9">
        <v>3.3472021999999999</v>
      </c>
      <c r="G12" s="9">
        <v>-76.533803800000001</v>
      </c>
    </row>
    <row r="13" spans="1:7" ht="15.75" x14ac:dyDescent="0.25">
      <c r="A13" s="157" t="s">
        <v>10</v>
      </c>
      <c r="B13" s="157"/>
      <c r="C13" s="157"/>
      <c r="D13" s="163">
        <v>11</v>
      </c>
      <c r="E13" s="163"/>
      <c r="F13" s="9">
        <v>3.3471152000000002</v>
      </c>
      <c r="G13" s="9">
        <v>-76.534126799999996</v>
      </c>
    </row>
    <row r="14" spans="1:7" ht="15.75" x14ac:dyDescent="0.25">
      <c r="A14" s="157" t="s">
        <v>11</v>
      </c>
      <c r="B14" s="157"/>
      <c r="C14" s="157"/>
      <c r="D14" s="163">
        <v>12</v>
      </c>
      <c r="E14" s="163"/>
      <c r="F14" s="9">
        <v>3.3472672000000001</v>
      </c>
      <c r="G14" s="9">
        <v>-76.532682600000001</v>
      </c>
    </row>
    <row r="15" spans="1:7" ht="15.75" x14ac:dyDescent="0.25">
      <c r="A15" s="158" t="s">
        <v>78</v>
      </c>
      <c r="B15" s="158"/>
      <c r="C15" s="158"/>
      <c r="D15" s="164">
        <v>13</v>
      </c>
      <c r="E15" s="164"/>
      <c r="F15" s="53">
        <v>3.3465240999999999</v>
      </c>
      <c r="G15" s="53">
        <v>-76.532541199999997</v>
      </c>
    </row>
    <row r="16" spans="1:7" ht="15.75" x14ac:dyDescent="0.25">
      <c r="A16" s="158" t="s">
        <v>12</v>
      </c>
      <c r="B16" s="158"/>
      <c r="C16" s="158"/>
      <c r="D16" s="164">
        <v>14</v>
      </c>
      <c r="E16" s="164"/>
      <c r="F16" s="9">
        <v>3.3457346000000001</v>
      </c>
      <c r="G16" s="9">
        <v>-76.532938400000006</v>
      </c>
    </row>
    <row r="17" spans="1:24" ht="15.75" x14ac:dyDescent="0.25">
      <c r="A17" s="158" t="s">
        <v>13</v>
      </c>
      <c r="B17" s="158"/>
      <c r="C17" s="158"/>
      <c r="D17" s="164">
        <v>15</v>
      </c>
      <c r="E17" s="164"/>
      <c r="F17" s="9">
        <v>3.3457066000000002</v>
      </c>
      <c r="G17" s="9">
        <v>-76.533163599999995</v>
      </c>
    </row>
    <row r="18" spans="1:24" ht="15.75" x14ac:dyDescent="0.25">
      <c r="A18" s="158" t="s">
        <v>14</v>
      </c>
      <c r="B18" s="158"/>
      <c r="C18" s="158"/>
      <c r="D18" s="164">
        <v>16</v>
      </c>
      <c r="E18" s="164"/>
      <c r="F18" s="8">
        <v>3.3460803000000001</v>
      </c>
      <c r="G18" s="8">
        <v>-76.532387099999994</v>
      </c>
    </row>
    <row r="19" spans="1:24" ht="15.75" x14ac:dyDescent="0.25">
      <c r="A19" s="158" t="s">
        <v>73</v>
      </c>
      <c r="B19" s="158"/>
      <c r="C19" s="158"/>
      <c r="D19" s="164">
        <v>17</v>
      </c>
      <c r="E19" s="164"/>
      <c r="F19" s="8">
        <v>3.3407827000000001</v>
      </c>
      <c r="G19" s="8">
        <v>-76.532567799999995</v>
      </c>
    </row>
    <row r="20" spans="1:24" ht="15.75" x14ac:dyDescent="0.25">
      <c r="A20" s="158" t="s">
        <v>16</v>
      </c>
      <c r="B20" s="158"/>
      <c r="C20" s="158"/>
      <c r="D20" s="164">
        <v>18</v>
      </c>
      <c r="E20" s="164"/>
      <c r="F20" s="8">
        <v>3.3467148</v>
      </c>
      <c r="G20" s="8">
        <v>-76.531886700000001</v>
      </c>
    </row>
    <row r="21" spans="1:24" ht="15.75" x14ac:dyDescent="0.25">
      <c r="A21" s="157" t="s">
        <v>17</v>
      </c>
      <c r="B21" s="157"/>
      <c r="C21" s="157"/>
      <c r="D21" s="163">
        <v>19</v>
      </c>
      <c r="E21" s="163"/>
      <c r="F21" s="7">
        <v>3.3470309</v>
      </c>
      <c r="G21" s="7">
        <v>-76.532111700000002</v>
      </c>
    </row>
    <row r="22" spans="1:24" ht="15.75" x14ac:dyDescent="0.25">
      <c r="A22" s="157" t="s">
        <v>18</v>
      </c>
      <c r="B22" s="157"/>
      <c r="C22" s="157"/>
      <c r="D22" s="163">
        <v>20</v>
      </c>
      <c r="E22" s="163"/>
      <c r="F22" s="7">
        <v>3.3474086000000001</v>
      </c>
      <c r="G22" s="7">
        <v>-76.531876100000005</v>
      </c>
    </row>
    <row r="23" spans="1:24" ht="15.75" x14ac:dyDescent="0.25">
      <c r="A23" s="157" t="s">
        <v>19</v>
      </c>
      <c r="B23" s="157"/>
      <c r="C23" s="157"/>
      <c r="D23" s="163">
        <v>21</v>
      </c>
      <c r="E23" s="163"/>
      <c r="F23" s="7">
        <v>3.3478363999999998</v>
      </c>
      <c r="G23" s="7">
        <v>-76.531884500000004</v>
      </c>
    </row>
    <row r="24" spans="1:24" ht="15.75" x14ac:dyDescent="0.25">
      <c r="A24" s="157" t="s">
        <v>20</v>
      </c>
      <c r="B24" s="157"/>
      <c r="C24" s="157"/>
      <c r="D24" s="163">
        <v>22</v>
      </c>
      <c r="E24" s="163"/>
      <c r="F24" s="7">
        <v>3.3480047000000002</v>
      </c>
      <c r="G24" s="7">
        <v>-76.532060400000006</v>
      </c>
    </row>
    <row r="25" spans="1:24" x14ac:dyDescent="0.25">
      <c r="C25" s="1"/>
      <c r="D25" s="1"/>
    </row>
    <row r="27" spans="1:24" x14ac:dyDescent="0.25">
      <c r="B27" t="s">
        <v>25</v>
      </c>
      <c r="N27" s="19"/>
    </row>
    <row r="28" spans="1:24" x14ac:dyDescent="0.25">
      <c r="A28" s="6" t="s">
        <v>26</v>
      </c>
      <c r="B28" s="2">
        <v>0</v>
      </c>
      <c r="C28" s="2">
        <v>1</v>
      </c>
      <c r="D28" s="2">
        <v>2</v>
      </c>
      <c r="E28" s="2">
        <v>3</v>
      </c>
      <c r="F28" s="2">
        <v>4</v>
      </c>
      <c r="G28" s="2">
        <v>5</v>
      </c>
      <c r="H28" s="2">
        <v>6</v>
      </c>
      <c r="I28" s="2">
        <v>7</v>
      </c>
      <c r="J28" s="2">
        <v>8</v>
      </c>
      <c r="K28" s="2">
        <v>9</v>
      </c>
      <c r="L28" s="3">
        <v>10</v>
      </c>
      <c r="M28" s="4">
        <v>11</v>
      </c>
      <c r="N28" s="4">
        <v>12</v>
      </c>
      <c r="O28" s="4">
        <v>13</v>
      </c>
      <c r="P28" s="4">
        <v>14</v>
      </c>
      <c r="Q28" s="4">
        <v>15</v>
      </c>
      <c r="R28" s="4">
        <v>16</v>
      </c>
      <c r="S28" s="4">
        <v>17</v>
      </c>
      <c r="T28" s="4">
        <v>18</v>
      </c>
      <c r="U28" s="4">
        <v>19</v>
      </c>
      <c r="V28" s="4">
        <v>20</v>
      </c>
      <c r="W28" s="4">
        <v>21</v>
      </c>
      <c r="X28" s="4">
        <v>22</v>
      </c>
    </row>
    <row r="29" spans="1:24" x14ac:dyDescent="0.25">
      <c r="A29" s="2">
        <v>0</v>
      </c>
      <c r="B29" s="2">
        <v>0</v>
      </c>
      <c r="C29" s="2">
        <v>0.3069097262074687</v>
      </c>
      <c r="D29" s="2">
        <v>0.36955974016465221</v>
      </c>
      <c r="E29" s="2">
        <v>0.33432300556862304</v>
      </c>
      <c r="F29" s="2">
        <v>0.29814349843182764</v>
      </c>
      <c r="G29" s="2">
        <v>0.32229550738961787</v>
      </c>
      <c r="H29" s="2">
        <v>0.29926307479866066</v>
      </c>
      <c r="I29" s="2">
        <v>0.33410965854024233</v>
      </c>
      <c r="J29" s="2">
        <v>0.33070137031985025</v>
      </c>
      <c r="K29" s="2">
        <v>0.30716346101925196</v>
      </c>
      <c r="L29" s="2">
        <v>0.28317183171949867</v>
      </c>
      <c r="M29" s="2">
        <v>0.30475344123015802</v>
      </c>
      <c r="N29" s="2">
        <v>0.21543781188303202</v>
      </c>
      <c r="O29" s="2">
        <v>0.13451480828233597</v>
      </c>
      <c r="P29" s="2">
        <v>0.116467465486644</v>
      </c>
      <c r="Q29" s="2">
        <v>0.14029808656994125</v>
      </c>
      <c r="R29" s="2">
        <v>8.4060368315553191E-2</v>
      </c>
      <c r="S29" s="2">
        <v>0.52790476962961597</v>
      </c>
      <c r="T29" s="2">
        <v>0.13669502757911167</v>
      </c>
      <c r="U29" s="2">
        <v>0.17312002783583824</v>
      </c>
      <c r="V29" s="2">
        <v>0.21384799102089258</v>
      </c>
      <c r="W29" s="2">
        <v>0.26139204694525131</v>
      </c>
      <c r="X29" s="2">
        <v>0.28051602265146691</v>
      </c>
    </row>
    <row r="30" spans="1:24" x14ac:dyDescent="0.25">
      <c r="A30" s="2">
        <v>1</v>
      </c>
      <c r="B30" s="2">
        <f t="shared" ref="B30:B41" si="0">6371*ACOS(COS(RADIANS(90-$F$2))*COS(RADIANS(90-F3))+SIN(RADIANS(90- $F$2))*SIN(RADIANS(90-F3))*COS(RADIANS($G$2-G3)))</f>
        <v>0.3069097262074687</v>
      </c>
      <c r="C30" s="2">
        <v>0</v>
      </c>
      <c r="D30" s="2">
        <v>9.0233491213586703E-2</v>
      </c>
      <c r="E30" s="2">
        <v>8.9430058484985642E-2</v>
      </c>
      <c r="F30" s="2">
        <v>0.12229063056070788</v>
      </c>
      <c r="G30" s="2">
        <v>9.2101184651485202E-2</v>
      </c>
      <c r="H30" s="2">
        <v>0.10475020705443838</v>
      </c>
      <c r="I30" s="2">
        <v>0.13938496662859134</v>
      </c>
      <c r="J30" s="2">
        <v>0.14581836171122831</v>
      </c>
      <c r="K30" s="2">
        <v>0.16564305239705956</v>
      </c>
      <c r="L30" s="2">
        <v>0.33627622325478757</v>
      </c>
      <c r="M30" s="2">
        <v>0.37340595561661272</v>
      </c>
      <c r="N30" s="2">
        <v>0.21659298381324121</v>
      </c>
      <c r="O30" s="2">
        <v>0.24928886700788611</v>
      </c>
      <c r="P30" s="2">
        <v>0.34306230478752808</v>
      </c>
      <c r="Q30" s="2">
        <v>0.36230541245730841</v>
      </c>
      <c r="R30" s="2">
        <v>0.2745369930752799</v>
      </c>
      <c r="S30" s="2">
        <v>0.82912492444792463</v>
      </c>
      <c r="T30" s="2">
        <v>0.1847676026448446</v>
      </c>
      <c r="U30" s="2">
        <v>0.17622535855853738</v>
      </c>
      <c r="V30" s="2">
        <v>0.13009849548225461</v>
      </c>
      <c r="W30" s="2">
        <v>0.11228056728886715</v>
      </c>
      <c r="X30" s="2">
        <v>0.12936358299164108</v>
      </c>
    </row>
    <row r="31" spans="1:24" x14ac:dyDescent="0.25">
      <c r="A31" s="2">
        <v>2</v>
      </c>
      <c r="B31" s="2">
        <f t="shared" si="0"/>
        <v>0.36955974016465221</v>
      </c>
      <c r="C31" s="2">
        <f t="shared" ref="C31:C41" si="1">6371*ACOS(COS(RADIANS(90-$F$3))*COS(RADIANS(90-F4))+SIN(RADIANS(90- $F$3))*SIN(RADIANS(90-F4))*COS(RADIANS($G$3-G4)))</f>
        <v>9.0233491213586703E-2</v>
      </c>
      <c r="D31" s="2">
        <v>0</v>
      </c>
      <c r="E31" s="2">
        <v>4.367157852099024E-2</v>
      </c>
      <c r="F31" s="2">
        <v>0.10037584073594319</v>
      </c>
      <c r="G31" s="2">
        <v>5.7834923242793268E-2</v>
      </c>
      <c r="H31" s="2">
        <v>8.6812866756518225E-2</v>
      </c>
      <c r="I31" s="2">
        <v>9.0362147524449155E-2</v>
      </c>
      <c r="J31" s="2">
        <v>9.937526618098258E-2</v>
      </c>
      <c r="K31" s="2">
        <v>0.13380014653380967</v>
      </c>
      <c r="L31" s="2">
        <v>0.32670062450584525</v>
      </c>
      <c r="M31" s="2">
        <v>0.362421776153524</v>
      </c>
      <c r="N31" s="2">
        <v>0.22516239143608785</v>
      </c>
      <c r="O31" s="2">
        <v>0.28328882212660544</v>
      </c>
      <c r="P31" s="2">
        <v>0.38146655436328292</v>
      </c>
      <c r="Q31" s="2">
        <v>0.39662854070287512</v>
      </c>
      <c r="R31" s="2">
        <v>0.32051732720088766</v>
      </c>
      <c r="S31" s="2">
        <v>0.89720146773952147</v>
      </c>
      <c r="T31" s="2">
        <v>0.23560611445842139</v>
      </c>
      <c r="U31" s="2">
        <v>0.21137241226699688</v>
      </c>
      <c r="V31" s="2">
        <v>0.1623501018484006</v>
      </c>
      <c r="W31" s="2">
        <v>0.12052809107358797</v>
      </c>
      <c r="X31" s="2">
        <v>0.11817827917471146</v>
      </c>
    </row>
    <row r="32" spans="1:24" x14ac:dyDescent="0.25">
      <c r="A32" s="2">
        <v>3</v>
      </c>
      <c r="B32" s="2">
        <f t="shared" si="0"/>
        <v>0.33432300556862304</v>
      </c>
      <c r="C32" s="2">
        <f t="shared" si="1"/>
        <v>8.9430058484985642E-2</v>
      </c>
      <c r="D32" s="2">
        <f t="shared" ref="D32:D41" si="2">6371*ACOS(COS(RADIANS(90-$F$4))*COS(RADIANS(90-F5))+SIN(RADIANS(90- $F$4))*SIN(RADIANS(90-F5))*COS(RADIANS($G$4-G5)))</f>
        <v>4.367157852099024E-2</v>
      </c>
      <c r="E32" s="2">
        <v>0</v>
      </c>
      <c r="F32" s="2">
        <v>5.6965055171839252E-2</v>
      </c>
      <c r="G32" s="2">
        <v>1.4236180237516605E-2</v>
      </c>
      <c r="H32" s="2">
        <v>4.3217775980060047E-2</v>
      </c>
      <c r="I32" s="2">
        <v>5.4645387548219349E-2</v>
      </c>
      <c r="J32" s="2">
        <v>6.2844083931709482E-2</v>
      </c>
      <c r="K32" s="2">
        <v>9.3382800741010685E-2</v>
      </c>
      <c r="L32" s="2">
        <v>0.2843869686225422</v>
      </c>
      <c r="M32" s="2">
        <v>0.32044575568709521</v>
      </c>
      <c r="N32" s="2">
        <v>0.18152324091309446</v>
      </c>
      <c r="O32" s="2">
        <v>0.24156144324069051</v>
      </c>
      <c r="P32" s="2">
        <v>0.33979772808584863</v>
      </c>
      <c r="Q32" s="2">
        <v>0.35429940967117468</v>
      </c>
      <c r="R32" s="2">
        <v>0.28076024163495172</v>
      </c>
      <c r="S32" s="2">
        <v>0.86216775533288903</v>
      </c>
      <c r="T32" s="2">
        <v>0.19848469005047531</v>
      </c>
      <c r="U32" s="2">
        <v>0.17089284502329405</v>
      </c>
      <c r="V32" s="2">
        <v>0.12286490905970671</v>
      </c>
      <c r="W32" s="2">
        <v>7.8454704853692769E-2</v>
      </c>
      <c r="X32" s="2">
        <v>7.4509271725051729E-2</v>
      </c>
    </row>
    <row r="33" spans="1:24" x14ac:dyDescent="0.25">
      <c r="A33" s="2">
        <v>4</v>
      </c>
      <c r="B33" s="2">
        <f t="shared" si="0"/>
        <v>0.29814349843182764</v>
      </c>
      <c r="C33" s="2">
        <f t="shared" si="1"/>
        <v>0.12229063056070788</v>
      </c>
      <c r="D33" s="2">
        <f t="shared" si="2"/>
        <v>0.10037584073594319</v>
      </c>
      <c r="E33" s="2">
        <f t="shared" ref="E33:E41" si="3">6371*ACOS(COS(RADIANS(90-$F$5))*COS(RADIANS(90-F6))+SIN(RADIANS(90- $F$5))*SIN(RADIANS(90-F6))*COS(RADIANS($G$5-G6)))</f>
        <v>5.6965055171839252E-2</v>
      </c>
      <c r="F33" s="2">
        <v>0</v>
      </c>
      <c r="G33" s="2">
        <v>4.3370887219986054E-2</v>
      </c>
      <c r="H33" s="2">
        <v>1.7826361661748669E-2</v>
      </c>
      <c r="I33" s="2">
        <v>3.6768405358964973E-2</v>
      </c>
      <c r="J33" s="2">
        <v>3.6075163396322329E-2</v>
      </c>
      <c r="K33" s="2">
        <v>4.3353012260153756E-2</v>
      </c>
      <c r="L33" s="2">
        <v>0.22796015094395172</v>
      </c>
      <c r="M33" s="2">
        <v>0.26428360320139777</v>
      </c>
      <c r="N33" s="2">
        <v>0.12601526357777448</v>
      </c>
      <c r="O33" s="2">
        <v>0.19252272199700715</v>
      </c>
      <c r="P33" s="2">
        <v>0.29009799212649501</v>
      </c>
      <c r="Q33" s="2">
        <v>0.30287100851875493</v>
      </c>
      <c r="R33" s="2">
        <v>0.23606405867311331</v>
      </c>
      <c r="S33" s="2">
        <v>0.82349718189867072</v>
      </c>
      <c r="T33" s="2">
        <v>0.16180626362098072</v>
      </c>
      <c r="U33" s="2">
        <v>0.1269439362934015</v>
      </c>
      <c r="V33" s="2">
        <v>8.520801306198722E-2</v>
      </c>
      <c r="W33" s="2">
        <v>3.8544198632174842E-2</v>
      </c>
      <c r="X33" s="2">
        <v>1.9523000273988123E-2</v>
      </c>
    </row>
    <row r="34" spans="1:24" x14ac:dyDescent="0.25">
      <c r="A34" s="2">
        <v>5</v>
      </c>
      <c r="B34" s="2">
        <f t="shared" si="0"/>
        <v>0.32229550738961787</v>
      </c>
      <c r="C34" s="2">
        <f t="shared" si="1"/>
        <v>9.2101184651485202E-2</v>
      </c>
      <c r="D34" s="2">
        <f t="shared" si="2"/>
        <v>5.7834923242793268E-2</v>
      </c>
      <c r="E34" s="2">
        <f t="shared" si="3"/>
        <v>1.4236180237516605E-2</v>
      </c>
      <c r="F34" s="2">
        <f t="shared" ref="F34:F41" si="4">6371*ACOS(COS(RADIANS(90-$F$6))*COS(RADIANS(90-F7))+SIN(RADIANS(90- $F$6))*SIN(RADIANS(90-F7))*COS(RADIANS($G$6-G7)))</f>
        <v>4.3370887219986054E-2</v>
      </c>
      <c r="G34" s="2">
        <v>0</v>
      </c>
      <c r="H34" s="2">
        <v>2.8992748842718186E-2</v>
      </c>
      <c r="I34" s="2">
        <v>4.7551687264288045E-2</v>
      </c>
      <c r="J34" s="2">
        <v>5.4704812812317094E-2</v>
      </c>
      <c r="K34" s="2">
        <v>8.1898904868882294E-2</v>
      </c>
      <c r="L34" s="2">
        <v>0.27124519863489271</v>
      </c>
      <c r="M34" s="2">
        <v>0.30746774553993861</v>
      </c>
      <c r="N34" s="2">
        <v>0.16732881531841048</v>
      </c>
      <c r="O34" s="2">
        <v>0.22765260772354967</v>
      </c>
      <c r="P34" s="2">
        <v>0.32587580600228394</v>
      </c>
      <c r="Q34" s="2">
        <v>0.34022247922228055</v>
      </c>
      <c r="R34" s="2">
        <v>0.26738688045058323</v>
      </c>
      <c r="S34" s="2">
        <v>0.84997530820425315</v>
      </c>
      <c r="T34" s="2">
        <v>0.18607073796705076</v>
      </c>
      <c r="U34" s="2">
        <v>0.15741185656462342</v>
      </c>
      <c r="V34" s="2">
        <v>0.10986491695334855</v>
      </c>
      <c r="W34" s="2">
        <v>6.4641806195524065E-2</v>
      </c>
      <c r="X34" s="2">
        <v>6.0421972945291502E-2</v>
      </c>
    </row>
    <row r="35" spans="1:24" x14ac:dyDescent="0.25">
      <c r="A35" s="2">
        <v>6</v>
      </c>
      <c r="B35" s="2">
        <f t="shared" si="0"/>
        <v>0.29926307479866066</v>
      </c>
      <c r="C35" s="2">
        <f t="shared" si="1"/>
        <v>0.10475020705443838</v>
      </c>
      <c r="D35" s="2">
        <f t="shared" si="2"/>
        <v>8.6812866756518225E-2</v>
      </c>
      <c r="E35" s="2">
        <f t="shared" si="3"/>
        <v>4.3217775980060047E-2</v>
      </c>
      <c r="F35" s="2">
        <f t="shared" si="4"/>
        <v>1.7826361661748669E-2</v>
      </c>
      <c r="G35" s="2">
        <f t="shared" ref="G35:G41" si="5">6371*ACOS(COS(RADIANS(90-$F$7))*COS(RADIANS(90-F8))+SIN(RADIANS(90- $F$7))*SIN(RADIANS(90-F8))*COS(RADIANS($G$7-G8)))</f>
        <v>2.8992748842718186E-2</v>
      </c>
      <c r="H35" s="2">
        <v>0</v>
      </c>
      <c r="I35" s="2">
        <v>4.3767128685014978E-2</v>
      </c>
      <c r="J35" s="2">
        <v>4.6521202095423986E-2</v>
      </c>
      <c r="K35" s="2">
        <v>6.0992511914826908E-2</v>
      </c>
      <c r="L35" s="2">
        <v>0.24427914770914572</v>
      </c>
      <c r="M35" s="2">
        <v>0.28080055771418344</v>
      </c>
      <c r="N35" s="2">
        <v>0.13835323919243003</v>
      </c>
      <c r="O35" s="2">
        <v>0.19986144109546977</v>
      </c>
      <c r="P35" s="2">
        <v>0.29798150019929293</v>
      </c>
      <c r="Q35" s="2">
        <v>0.31187061788853754</v>
      </c>
      <c r="R35" s="2">
        <v>0.24104438582294518</v>
      </c>
      <c r="S35" s="2">
        <v>0.82613271281584555</v>
      </c>
      <c r="T35" s="2">
        <v>0.16257300426000154</v>
      </c>
      <c r="U35" s="2">
        <v>0.13106219315947798</v>
      </c>
      <c r="V35" s="2">
        <v>8.5454899877186463E-2</v>
      </c>
      <c r="W35" s="2">
        <v>3.8202346094214246E-2</v>
      </c>
      <c r="X35" s="2">
        <v>3.1778093192210033E-2</v>
      </c>
    </row>
    <row r="36" spans="1:24" x14ac:dyDescent="0.25">
      <c r="A36" s="2">
        <v>7</v>
      </c>
      <c r="B36" s="2">
        <f t="shared" si="0"/>
        <v>0.33410965854024233</v>
      </c>
      <c r="C36" s="2">
        <f t="shared" si="1"/>
        <v>0.13938496662859134</v>
      </c>
      <c r="D36" s="2">
        <f t="shared" si="2"/>
        <v>9.0362147524449155E-2</v>
      </c>
      <c r="E36" s="2">
        <f t="shared" si="3"/>
        <v>5.4645387548219349E-2</v>
      </c>
      <c r="F36" s="2">
        <f t="shared" si="4"/>
        <v>3.6768405358964973E-2</v>
      </c>
      <c r="G36" s="2">
        <f t="shared" si="5"/>
        <v>4.7551687264288045E-2</v>
      </c>
      <c r="H36" s="2">
        <f t="shared" ref="H36:H41" si="6">6371*ACOS(COS(RADIANS(90-$F$8))*COS(RADIANS(90-F9))+SIN(RADIANS(90- $F$8))*SIN(RADIANS(90-F9))*COS(RADIANS($G$8-G9)))</f>
        <v>4.3767128685014978E-2</v>
      </c>
      <c r="I36" s="2">
        <v>0</v>
      </c>
      <c r="J36" s="2">
        <v>9.0691785042520401E-3</v>
      </c>
      <c r="K36" s="2">
        <v>4.5894908384813693E-2</v>
      </c>
      <c r="L36" s="2">
        <v>0.23941116154077946</v>
      </c>
      <c r="M36" s="2">
        <v>0.27429630195199484</v>
      </c>
      <c r="N36" s="2">
        <v>0.15155372963491454</v>
      </c>
      <c r="O36" s="2">
        <v>0.22433713101686559</v>
      </c>
      <c r="P36" s="2">
        <v>0.32074661401112969</v>
      </c>
      <c r="Q36" s="2">
        <v>0.33199698980374359</v>
      </c>
      <c r="R36" s="2">
        <v>0.26984299277476964</v>
      </c>
      <c r="S36" s="2">
        <v>0.85840544782803319</v>
      </c>
      <c r="T36" s="2">
        <v>0.19810749408011219</v>
      </c>
      <c r="U36" s="2">
        <v>0.16193485312942135</v>
      </c>
      <c r="V36" s="2">
        <v>0.12185347677279079</v>
      </c>
      <c r="W36" s="2">
        <v>7.5273574550997369E-2</v>
      </c>
      <c r="X36" s="2">
        <v>5.3613821732554579E-2</v>
      </c>
    </row>
    <row r="37" spans="1:24" x14ac:dyDescent="0.25">
      <c r="A37" s="2">
        <v>8</v>
      </c>
      <c r="B37" s="2">
        <f t="shared" si="0"/>
        <v>0.33070137031985025</v>
      </c>
      <c r="C37" s="2">
        <f t="shared" si="1"/>
        <v>0.14581836171122831</v>
      </c>
      <c r="D37" s="2">
        <f t="shared" si="2"/>
        <v>9.937526618098258E-2</v>
      </c>
      <c r="E37" s="2">
        <f t="shared" si="3"/>
        <v>6.2844083931709482E-2</v>
      </c>
      <c r="F37" s="2">
        <f t="shared" si="4"/>
        <v>3.6075163396322329E-2</v>
      </c>
      <c r="G37" s="2">
        <f t="shared" si="5"/>
        <v>5.4704812812317094E-2</v>
      </c>
      <c r="H37" s="2">
        <f t="shared" si="6"/>
        <v>4.6521202095423986E-2</v>
      </c>
      <c r="I37" s="2">
        <f t="shared" ref="I37:I41" si="7">6371*ACOS(COS(RADIANS(90-$F$9))*COS(RADIANS(90-F10))+SIN(RADIANS(90- $F$9))*SIN(RADIANS(90-F10))*COS(RADIANS($G$9-G10)))</f>
        <v>9.0691785042520401E-3</v>
      </c>
      <c r="J37" s="2">
        <v>0</v>
      </c>
      <c r="K37" s="2">
        <v>3.7283715616533541E-2</v>
      </c>
      <c r="L37" s="2">
        <v>0.23051242417735729</v>
      </c>
      <c r="M37" s="2">
        <v>0.26532000682547663</v>
      </c>
      <c r="N37" s="2">
        <v>0.14448993292702195</v>
      </c>
      <c r="O37" s="2">
        <v>0.21872798037861485</v>
      </c>
      <c r="P37" s="2">
        <v>0.31461340033159924</v>
      </c>
      <c r="Q37" s="2">
        <v>0.32541085241100132</v>
      </c>
      <c r="R37" s="2">
        <v>0.2649925283800123</v>
      </c>
      <c r="S37" s="2">
        <v>0.85399090487198004</v>
      </c>
      <c r="T37" s="2">
        <v>0.19523173391880011</v>
      </c>
      <c r="U37" s="2">
        <v>0.15798850936474262</v>
      </c>
      <c r="V37" s="2">
        <v>0.11976527136693926</v>
      </c>
      <c r="W37" s="2">
        <v>7.4302261928179236E-2</v>
      </c>
      <c r="X37" s="2">
        <v>5.0570938081263561E-2</v>
      </c>
    </row>
    <row r="38" spans="1:24" x14ac:dyDescent="0.25">
      <c r="A38" s="2">
        <v>9</v>
      </c>
      <c r="B38" s="2">
        <f t="shared" si="0"/>
        <v>0.30716346101925196</v>
      </c>
      <c r="C38" s="2">
        <f t="shared" si="1"/>
        <v>0.16564305239705956</v>
      </c>
      <c r="D38" s="2">
        <f t="shared" si="2"/>
        <v>0.13380014653380967</v>
      </c>
      <c r="E38" s="2">
        <f t="shared" si="3"/>
        <v>9.3382800741010685E-2</v>
      </c>
      <c r="F38" s="2">
        <f t="shared" si="4"/>
        <v>4.3353012260153756E-2</v>
      </c>
      <c r="G38" s="2">
        <f t="shared" si="5"/>
        <v>8.1898904868882294E-2</v>
      </c>
      <c r="H38" s="2">
        <f t="shared" si="6"/>
        <v>6.0992511914826908E-2</v>
      </c>
      <c r="I38" s="2">
        <f t="shared" si="7"/>
        <v>4.5894908384813693E-2</v>
      </c>
      <c r="J38" s="2">
        <f t="shared" ref="J38:J41" si="8">6371*ACOS(COS(RADIANS(90-$F$10))*COS(RADIANS(90-F11))+SIN(RADIANS(90- $F$10))*SIN(RADIANS(90-F11))*COS(RADIANS($G$10-G11)))</f>
        <v>3.7283715616533541E-2</v>
      </c>
      <c r="K38" s="2">
        <v>0</v>
      </c>
      <c r="L38" s="2">
        <v>0.1937783619700435</v>
      </c>
      <c r="M38" s="2">
        <v>0.22898586731650084</v>
      </c>
      <c r="N38" s="2">
        <v>0.11008029244571316</v>
      </c>
      <c r="O38" s="2">
        <v>0.18829874899693166</v>
      </c>
      <c r="P38" s="2">
        <v>0.28213550299810564</v>
      </c>
      <c r="Q38" s="2">
        <v>0.29163457561467721</v>
      </c>
      <c r="R38" s="2">
        <v>0.23679110973725526</v>
      </c>
      <c r="S38" s="2">
        <v>0.82612031405322273</v>
      </c>
      <c r="T38" s="2">
        <v>0.17500572234786116</v>
      </c>
      <c r="U38" s="2">
        <v>0.1344161457071571</v>
      </c>
      <c r="V38" s="2">
        <v>0.10516410228805251</v>
      </c>
      <c r="W38" s="2">
        <v>6.8870700511992178E-2</v>
      </c>
      <c r="X38" s="2">
        <v>4.2128601467259719E-2</v>
      </c>
    </row>
    <row r="39" spans="1:24" x14ac:dyDescent="0.25">
      <c r="A39" s="3">
        <v>10</v>
      </c>
      <c r="B39" s="2">
        <f t="shared" si="0"/>
        <v>0.28317183171949867</v>
      </c>
      <c r="C39" s="2">
        <f t="shared" si="1"/>
        <v>0.33627622325478757</v>
      </c>
      <c r="D39" s="2">
        <f t="shared" si="2"/>
        <v>0.32670062450584525</v>
      </c>
      <c r="E39" s="2">
        <f t="shared" si="3"/>
        <v>0.2843869686225422</v>
      </c>
      <c r="F39" s="2">
        <f t="shared" si="4"/>
        <v>0.22796015094395172</v>
      </c>
      <c r="G39" s="2">
        <f t="shared" si="5"/>
        <v>0.27124519863489271</v>
      </c>
      <c r="H39" s="2">
        <f t="shared" si="6"/>
        <v>0.24427914770914572</v>
      </c>
      <c r="I39" s="2">
        <f t="shared" si="7"/>
        <v>0.23941116154077946</v>
      </c>
      <c r="J39" s="2">
        <f t="shared" si="8"/>
        <v>0.23051242417735729</v>
      </c>
      <c r="K39" s="2">
        <f t="shared" ref="K39:K41" si="9">6371*ACOS(COS(RADIANS(90-$F$11))*COS(RADIANS(90-F12))+SIN(RADIANS(90- $F$11))*SIN(RADIANS(90-F12))*COS(RADIANS($G$11-G12)))</f>
        <v>0.1937783619700435</v>
      </c>
      <c r="L39" s="2">
        <v>0</v>
      </c>
      <c r="M39" s="2">
        <v>3.7136815049624738E-2</v>
      </c>
      <c r="N39" s="2">
        <v>0.12466877158959822</v>
      </c>
      <c r="O39" s="2">
        <v>0.15915038410074001</v>
      </c>
      <c r="P39" s="2">
        <v>0.18936517600060476</v>
      </c>
      <c r="Q39" s="2">
        <v>0.18085089543749455</v>
      </c>
      <c r="R39" s="2">
        <v>0.2007325104740556</v>
      </c>
      <c r="S39" s="2">
        <v>0.7268821696889558</v>
      </c>
      <c r="T39" s="2">
        <v>0.21960094045869583</v>
      </c>
      <c r="U39" s="2">
        <v>0.18879530437342806</v>
      </c>
      <c r="V39" s="2">
        <v>0.21521201790917965</v>
      </c>
      <c r="W39" s="2">
        <v>0.22441997635107902</v>
      </c>
      <c r="X39" s="2">
        <v>0.21310836657161825</v>
      </c>
    </row>
    <row r="40" spans="1:24" x14ac:dyDescent="0.25">
      <c r="A40" s="4">
        <v>11</v>
      </c>
      <c r="B40" s="2">
        <f t="shared" si="0"/>
        <v>0.30475344123015802</v>
      </c>
      <c r="C40" s="2">
        <f t="shared" si="1"/>
        <v>0.37340595561661272</v>
      </c>
      <c r="D40" s="2">
        <f t="shared" si="2"/>
        <v>0.362421776153524</v>
      </c>
      <c r="E40" s="2">
        <f t="shared" si="3"/>
        <v>0.32044575568709521</v>
      </c>
      <c r="F40" s="2">
        <f t="shared" si="4"/>
        <v>0.26428360320139777</v>
      </c>
      <c r="G40" s="2">
        <f t="shared" si="5"/>
        <v>0.30746774553993861</v>
      </c>
      <c r="H40" s="2">
        <f t="shared" si="6"/>
        <v>0.28080055771418344</v>
      </c>
      <c r="I40" s="2">
        <f t="shared" si="7"/>
        <v>0.27429630195199484</v>
      </c>
      <c r="J40" s="2">
        <f t="shared" si="8"/>
        <v>0.26532000682547663</v>
      </c>
      <c r="K40" s="2">
        <f t="shared" si="9"/>
        <v>0.22898586731650084</v>
      </c>
      <c r="L40" s="2">
        <f t="shared" ref="L40:L41" si="10">6371*ACOS(COS(RADIANS(90-$F$12))*COS(RADIANS(90-F13))+SIN(RADIANS(90- $F$12))*SIN(RADIANS(90-F13))*COS(RADIANS($G$12-G13)))</f>
        <v>3.7136815049624738E-2</v>
      </c>
      <c r="M40" s="2">
        <v>0</v>
      </c>
      <c r="N40" s="2">
        <v>0.16120226051848974</v>
      </c>
      <c r="O40" s="2">
        <v>0.18788184769536054</v>
      </c>
      <c r="P40" s="2">
        <v>0.20240955822713724</v>
      </c>
      <c r="Q40" s="2">
        <v>0.18964349355756305</v>
      </c>
      <c r="R40" s="2">
        <v>0.2248024958259871</v>
      </c>
      <c r="S40" s="2">
        <v>0.72509637272266403</v>
      </c>
      <c r="T40" s="2">
        <v>0.25261726230024828</v>
      </c>
      <c r="U40" s="2">
        <v>0.22388299685316371</v>
      </c>
      <c r="V40" s="2">
        <v>0.25196057012934148</v>
      </c>
      <c r="W40" s="2">
        <v>0.26150664947629298</v>
      </c>
      <c r="X40" s="2">
        <v>0.24979686903920029</v>
      </c>
    </row>
    <row r="41" spans="1:24" x14ac:dyDescent="0.25">
      <c r="A41" s="4">
        <v>12</v>
      </c>
      <c r="B41" s="2">
        <f t="shared" si="0"/>
        <v>0.21543781188303202</v>
      </c>
      <c r="C41" s="2">
        <f t="shared" si="1"/>
        <v>0.21659298381324121</v>
      </c>
      <c r="D41" s="2">
        <f t="shared" si="2"/>
        <v>0.22516239143608785</v>
      </c>
      <c r="E41" s="2">
        <f t="shared" si="3"/>
        <v>0.18152324091309446</v>
      </c>
      <c r="F41" s="2">
        <f t="shared" si="4"/>
        <v>0.12601526357777448</v>
      </c>
      <c r="G41" s="2">
        <f t="shared" si="5"/>
        <v>0.16732881531841048</v>
      </c>
      <c r="H41" s="2">
        <f t="shared" si="6"/>
        <v>0.13835323919243003</v>
      </c>
      <c r="I41" s="2">
        <f t="shared" si="7"/>
        <v>0.15155372963491454</v>
      </c>
      <c r="J41" s="2">
        <f t="shared" si="8"/>
        <v>0.14448993292702195</v>
      </c>
      <c r="K41" s="2">
        <f t="shared" si="9"/>
        <v>0.11008029244571316</v>
      </c>
      <c r="L41" s="2">
        <f t="shared" si="10"/>
        <v>0.12466877158959822</v>
      </c>
      <c r="M41" s="2">
        <f t="shared" ref="M41" si="11">6371*ACOS(COS(RADIANS(90-$F$13))*COS(RADIANS(90-F14))+SIN(RADIANS(90- $F$13))*SIN(RADIANS(90-F14))*COS(RADIANS($G$13-G14)))</f>
        <v>0.16120226051848974</v>
      </c>
      <c r="N41" s="2">
        <v>0</v>
      </c>
      <c r="O41" s="2">
        <v>8.4106566200761179E-2</v>
      </c>
      <c r="P41" s="2">
        <v>0.17276680158646074</v>
      </c>
      <c r="Q41" s="2">
        <v>0.18155935802256495</v>
      </c>
      <c r="R41" s="2">
        <v>0.13599255277257738</v>
      </c>
      <c r="S41" s="2">
        <v>0.72115610643499162</v>
      </c>
      <c r="T41" s="2">
        <v>0.10760332870652589</v>
      </c>
      <c r="U41" s="2">
        <v>6.8604137680179145E-2</v>
      </c>
      <c r="V41" s="2">
        <v>9.0895924856154275E-2</v>
      </c>
      <c r="W41" s="2">
        <v>0.10887911580447551</v>
      </c>
      <c r="X41" s="2">
        <v>0.10721629582986525</v>
      </c>
    </row>
    <row r="42" spans="1:24" x14ac:dyDescent="0.25">
      <c r="A42" s="4">
        <v>13</v>
      </c>
      <c r="B42" s="2">
        <f t="shared" ref="B42:B51" si="12">6371*ACOS(COS(RADIANS(90-$F$2))*COS(RADIANS(90-F15))+SIN(RADIANS(90- $F$2))*SIN(RADIANS(90-F15))*COS(RADIANS($G$2-G15)))</f>
        <v>0.13451480828233597</v>
      </c>
      <c r="C42" s="2">
        <f t="shared" ref="C42:C51" si="13">6371*ACOS(COS(RADIANS(90-$F$3))*COS(RADIANS(90-F15))+SIN(RADIANS(90- $F$3))*SIN(RADIANS(90-F15))*COS(RADIANS($G$3-G15)))</f>
        <v>0.24928886700788611</v>
      </c>
      <c r="D42" s="2">
        <f t="shared" ref="D42:D51" si="14">6371*ACOS(COS(RADIANS(90-$F$4))*COS(RADIANS(90-F15))+SIN(RADIANS(90- $F$4))*SIN(RADIANS(90-F15))*COS(RADIANS($G$4-G15)))</f>
        <v>0.28328882212660544</v>
      </c>
      <c r="E42" s="2">
        <f t="shared" ref="E42:E51" si="15">6371*ACOS(COS(RADIANS(90-$F$5))*COS(RADIANS(90-F15))+SIN(RADIANS(90- $F$5))*SIN(RADIANS(90-F15))*COS(RADIANS($G$5-G15)))</f>
        <v>0.24156144324069051</v>
      </c>
      <c r="F42" s="2">
        <f t="shared" ref="F42:F51" si="16">6371*ACOS(COS(RADIANS(90-$F$6))*COS(RADIANS(90-F15))+SIN(RADIANS(90- $F$6))*SIN(RADIANS(90-F15))*COS(RADIANS($G$6-G15)))</f>
        <v>0.19252272199700715</v>
      </c>
      <c r="G42" s="2">
        <f t="shared" ref="G42:G51" si="17">6371*ACOS(COS(RADIANS(90-$F$7))*COS(RADIANS(90-F15))+SIN(RADIANS(90- $F$7))*SIN(RADIANS(90-F15))*COS(RADIANS($G$7-G15)))</f>
        <v>0.22765260772354967</v>
      </c>
      <c r="H42" s="2">
        <f t="shared" ref="H42:H51" si="18">6371*ACOS(COS(RADIANS(90-$F$8))*COS(RADIANS(90-F15))+SIN(RADIANS(90- $F$8))*SIN(RADIANS(90-F15))*COS(RADIANS($G$8-G15)))</f>
        <v>0.19986144109546977</v>
      </c>
      <c r="I42" s="2">
        <f t="shared" ref="I42:I51" si="19">6371*ACOS(COS(RADIANS(90-$F$9))*COS(RADIANS(90-F15))+SIN(RADIANS(90- $F$9))*SIN(RADIANS(90-F15))*COS(RADIANS($G$9-G15)))</f>
        <v>0.22433713101686559</v>
      </c>
      <c r="J42" s="2">
        <f t="shared" ref="J42:J51" si="20">6371*ACOS(COS(RADIANS(90-$F$10))*COS(RADIANS(90-F15))+SIN(RADIANS(90- $F$10))*SIN(RADIANS(90-F15))*COS(RADIANS($G$10-G15)))</f>
        <v>0.21872798037861485</v>
      </c>
      <c r="K42" s="2">
        <f t="shared" ref="K42:K51" si="21">6371*ACOS(COS(RADIANS(90-$F$11))*COS(RADIANS(90-F15))+SIN(RADIANS(90- $F$11))*SIN(RADIANS(90-F15))*COS(RADIANS($G$11-G15)))</f>
        <v>0.18829874899693166</v>
      </c>
      <c r="L42" s="2">
        <f t="shared" ref="L42:L51" si="22">6371*ACOS(COS(RADIANS(90-$F$12))*COS(RADIANS(90-F15))+SIN(RADIANS(90- $F$12))*SIN(RADIANS(90-F15))*COS(RADIANS($G$12-G15)))</f>
        <v>0.15915038410074001</v>
      </c>
      <c r="M42" s="2">
        <f t="shared" ref="M42:M51" si="23">6371*ACOS(COS(RADIANS(90-$F$13))*COS(RADIANS(90-F15))+SIN(RADIANS(90- $F$13))*SIN(RADIANS(90-F15))*COS(RADIANS($G$13-G15)))</f>
        <v>0.18788184769536054</v>
      </c>
      <c r="N42" s="2">
        <f t="shared" ref="N42:N51" si="24">6371*ACOS(COS(RADIANS(90-$F$14))*COS(RADIANS(90-F15))+SIN(RADIANS(90- $F$14))*SIN(RADIANS(90-F15))*COS(RADIANS($G$14-G15)))</f>
        <v>8.4106566200761179E-2</v>
      </c>
      <c r="O42" s="2">
        <v>0</v>
      </c>
      <c r="P42" s="2">
        <v>9.8238769272239512E-2</v>
      </c>
      <c r="Q42" s="2">
        <v>0.11417764525780449</v>
      </c>
      <c r="R42" s="2">
        <v>5.2228997358408247E-2</v>
      </c>
      <c r="S42" s="2">
        <v>0.63842138584789421</v>
      </c>
      <c r="T42" s="2">
        <v>7.5684096249577948E-2</v>
      </c>
      <c r="U42" s="2">
        <v>7.381602506012519E-2</v>
      </c>
      <c r="V42" s="2">
        <v>0.12297932569633807</v>
      </c>
      <c r="W42" s="2">
        <v>0.16311641338704019</v>
      </c>
      <c r="X42" s="2">
        <v>0.17307004256510128</v>
      </c>
    </row>
    <row r="43" spans="1:24" x14ac:dyDescent="0.25">
      <c r="A43" s="5">
        <v>14</v>
      </c>
      <c r="B43" s="2">
        <f t="shared" si="12"/>
        <v>0.116467465486644</v>
      </c>
      <c r="C43" s="2">
        <f t="shared" si="13"/>
        <v>0.34306230478752808</v>
      </c>
      <c r="D43" s="2">
        <f t="shared" si="14"/>
        <v>0.38146655436328292</v>
      </c>
      <c r="E43" s="2">
        <f t="shared" si="15"/>
        <v>0.33979772808584863</v>
      </c>
      <c r="F43" s="2">
        <f t="shared" si="16"/>
        <v>0.29009799212649501</v>
      </c>
      <c r="G43" s="2">
        <f t="shared" si="17"/>
        <v>0.32587580600228394</v>
      </c>
      <c r="H43" s="2">
        <f t="shared" si="18"/>
        <v>0.29798150019929293</v>
      </c>
      <c r="I43" s="2">
        <f t="shared" si="19"/>
        <v>0.32074661401112969</v>
      </c>
      <c r="J43" s="2">
        <f t="shared" si="20"/>
        <v>0.31461340033159924</v>
      </c>
      <c r="K43" s="2">
        <f t="shared" si="21"/>
        <v>0.28213550299810564</v>
      </c>
      <c r="L43" s="2">
        <f t="shared" si="22"/>
        <v>0.18936517600060476</v>
      </c>
      <c r="M43" s="2">
        <f t="shared" si="23"/>
        <v>0.20240955822713724</v>
      </c>
      <c r="N43" s="2">
        <f t="shared" si="24"/>
        <v>0.17276680158646074</v>
      </c>
      <c r="O43" s="2">
        <f t="shared" ref="O43:O51" si="25">6371*ACOS(COS(RADIANS(90-$F$15))*COS(RADIANS(90-F16))+SIN(RADIANS(90- $F$15))*SIN(RADIANS(90-F16))*COS(RADIANS($G$15-G16)))</f>
        <v>9.8238769272239512E-2</v>
      </c>
      <c r="P43" s="2">
        <v>0</v>
      </c>
      <c r="Q43" s="2">
        <v>2.5191685498778593E-2</v>
      </c>
      <c r="R43" s="2">
        <v>7.2268587527970274E-2</v>
      </c>
      <c r="S43" s="2">
        <v>9.5359234342627719E-2</v>
      </c>
      <c r="T43" s="2">
        <v>0.15971466594452166</v>
      </c>
      <c r="U43" s="2">
        <v>0.17087509744244755</v>
      </c>
      <c r="V43" s="2">
        <v>0.22034873276802358</v>
      </c>
      <c r="W43" s="2">
        <v>0.26135501315920395</v>
      </c>
      <c r="X43" s="2">
        <v>0.27058573475055869</v>
      </c>
    </row>
    <row r="44" spans="1:24" x14ac:dyDescent="0.25">
      <c r="A44" s="5">
        <v>15</v>
      </c>
      <c r="B44" s="2">
        <f t="shared" si="12"/>
        <v>0.14029808656994125</v>
      </c>
      <c r="C44" s="2">
        <f t="shared" si="13"/>
        <v>0.36230541245730841</v>
      </c>
      <c r="D44" s="2">
        <f t="shared" si="14"/>
        <v>0.39662854070287512</v>
      </c>
      <c r="E44" s="2">
        <f t="shared" si="15"/>
        <v>0.35429940967117468</v>
      </c>
      <c r="F44" s="2">
        <f t="shared" si="16"/>
        <v>0.30287100851875493</v>
      </c>
      <c r="G44" s="2">
        <f t="shared" si="17"/>
        <v>0.34022247922228055</v>
      </c>
      <c r="H44" s="2">
        <f t="shared" si="18"/>
        <v>0.31187061788853754</v>
      </c>
      <c r="I44" s="2">
        <f t="shared" si="19"/>
        <v>0.33199698980374359</v>
      </c>
      <c r="J44" s="2">
        <f t="shared" si="20"/>
        <v>0.32541085241100132</v>
      </c>
      <c r="K44" s="2">
        <f t="shared" si="21"/>
        <v>0.29163457561467721</v>
      </c>
      <c r="L44" s="2">
        <f t="shared" si="22"/>
        <v>0.18085089543749455</v>
      </c>
      <c r="M44" s="2">
        <f t="shared" si="23"/>
        <v>0.18964349355756305</v>
      </c>
      <c r="N44" s="2">
        <f t="shared" si="24"/>
        <v>0.18155935802256495</v>
      </c>
      <c r="O44" s="2">
        <f t="shared" si="25"/>
        <v>0.11417764525780449</v>
      </c>
      <c r="P44" s="2">
        <f t="shared" ref="P44:P51" si="26">6371*ACOS(COS(RADIANS(90-$F$16))*COS(RADIANS(90-F17))+SIN(RADIANS(90- $F$16))*SIN(RADIANS(90-F17))*COS(RADIANS($G$16-G17)))</f>
        <v>2.5191685498778593E-2</v>
      </c>
      <c r="Q44" s="2">
        <v>0</v>
      </c>
      <c r="R44" s="2">
        <v>9.5688987991833008E-2</v>
      </c>
      <c r="S44" s="2">
        <v>0.11874705773307936</v>
      </c>
      <c r="T44" s="2">
        <v>0.18071776197235856</v>
      </c>
      <c r="U44" s="2">
        <v>0.18793237739975233</v>
      </c>
      <c r="V44" s="2">
        <v>0.23715589910785573</v>
      </c>
      <c r="W44" s="2">
        <v>0.27612565860720295</v>
      </c>
      <c r="X44" s="2">
        <v>0.28336529402002708</v>
      </c>
    </row>
    <row r="45" spans="1:24" x14ac:dyDescent="0.25">
      <c r="A45" s="5">
        <v>16</v>
      </c>
      <c r="B45" s="2">
        <f t="shared" si="12"/>
        <v>8.4060368315553191E-2</v>
      </c>
      <c r="C45" s="2">
        <f t="shared" si="13"/>
        <v>0.2745369930752799</v>
      </c>
      <c r="D45" s="2">
        <f t="shared" si="14"/>
        <v>0.32051732720088766</v>
      </c>
      <c r="E45" s="2">
        <f t="shared" si="15"/>
        <v>0.28076024163495172</v>
      </c>
      <c r="F45" s="2">
        <f t="shared" si="16"/>
        <v>0.23606405867311331</v>
      </c>
      <c r="G45" s="2">
        <f t="shared" si="17"/>
        <v>0.26738688045058323</v>
      </c>
      <c r="H45" s="2">
        <f t="shared" si="18"/>
        <v>0.24104438582294518</v>
      </c>
      <c r="I45" s="2">
        <f t="shared" si="19"/>
        <v>0.26984299277476964</v>
      </c>
      <c r="J45" s="2">
        <f t="shared" si="20"/>
        <v>0.2649925283800123</v>
      </c>
      <c r="K45" s="2">
        <f t="shared" si="21"/>
        <v>0.23679110973725526</v>
      </c>
      <c r="L45" s="2">
        <f t="shared" si="22"/>
        <v>0.2007325104740556</v>
      </c>
      <c r="M45" s="2">
        <f t="shared" si="23"/>
        <v>0.2248024958259871</v>
      </c>
      <c r="N45" s="2">
        <f t="shared" si="24"/>
        <v>0.13599255277257738</v>
      </c>
      <c r="O45" s="2">
        <f t="shared" si="25"/>
        <v>5.2228997358408247E-2</v>
      </c>
      <c r="P45" s="2">
        <f t="shared" si="26"/>
        <v>7.2268587527970274E-2</v>
      </c>
      <c r="Q45" s="2">
        <f t="shared" ref="Q45:Q51" si="27">6371*ACOS(COS(RADIANS(90-$F$17))*COS(RADIANS(90-F18))+SIN(RADIANS(90- $F$17))*SIN(RADIANS(90-F18))*COS(RADIANS($G$17-G18)))</f>
        <v>9.5688987991833008E-2</v>
      </c>
      <c r="R45" s="2">
        <v>0</v>
      </c>
      <c r="S45" s="2">
        <v>2.3105192031243282E-2</v>
      </c>
      <c r="T45" s="2">
        <v>8.9795493928739534E-2</v>
      </c>
      <c r="U45" s="2">
        <v>0.11003394202062244</v>
      </c>
      <c r="V45" s="2">
        <v>0.15821798388862995</v>
      </c>
      <c r="W45" s="2">
        <v>0.20308324531073296</v>
      </c>
      <c r="X45" s="2">
        <v>0.21703481942644087</v>
      </c>
    </row>
    <row r="46" spans="1:24" x14ac:dyDescent="0.25">
      <c r="A46" s="2">
        <v>17</v>
      </c>
      <c r="B46" s="2">
        <f t="shared" si="12"/>
        <v>0.52790476962961597</v>
      </c>
      <c r="C46" s="2">
        <f t="shared" si="13"/>
        <v>0.82912492444792463</v>
      </c>
      <c r="D46" s="2">
        <f t="shared" si="14"/>
        <v>0.89720146773952147</v>
      </c>
      <c r="E46" s="2">
        <f t="shared" si="15"/>
        <v>0.86216775533288903</v>
      </c>
      <c r="F46" s="2">
        <f t="shared" si="16"/>
        <v>0.82349718189867072</v>
      </c>
      <c r="G46" s="2">
        <f t="shared" si="17"/>
        <v>0.84997530820425315</v>
      </c>
      <c r="H46" s="2">
        <f t="shared" si="18"/>
        <v>0.82613271281584555</v>
      </c>
      <c r="I46" s="2">
        <f t="shared" si="19"/>
        <v>0.85840544782803319</v>
      </c>
      <c r="J46" s="2">
        <f t="shared" si="20"/>
        <v>0.85399090487198004</v>
      </c>
      <c r="K46" s="2">
        <f t="shared" si="21"/>
        <v>0.82612031405322273</v>
      </c>
      <c r="L46" s="2">
        <f t="shared" si="22"/>
        <v>0.7268821696889558</v>
      </c>
      <c r="M46" s="2">
        <f t="shared" si="23"/>
        <v>0.72509637272266403</v>
      </c>
      <c r="N46" s="2">
        <f t="shared" si="24"/>
        <v>0.72115610643499162</v>
      </c>
      <c r="O46" s="2">
        <f t="shared" si="25"/>
        <v>0.63842138584789421</v>
      </c>
      <c r="P46" s="2">
        <f t="shared" si="26"/>
        <v>0.55216080767520315</v>
      </c>
      <c r="Q46" s="2">
        <f t="shared" si="27"/>
        <v>0.55149277577975386</v>
      </c>
      <c r="R46" s="2">
        <f>6371*ACOS(COS(RADIANS(90-$F$18))*COS(RADIANS(90-F19))+SIN(RADIANS(90- $F$18))*SIN(RADIANS(90-F19))*COS(RADIANS($G$18-G19)))</f>
        <v>0.58940766888706864</v>
      </c>
      <c r="S46" s="2">
        <v>0</v>
      </c>
      <c r="T46" s="2">
        <v>6.8913610609530052E-2</v>
      </c>
      <c r="U46" s="2">
        <v>9.4801344692187595E-2</v>
      </c>
      <c r="V46" s="2">
        <v>0.14106503617059296</v>
      </c>
      <c r="W46" s="2">
        <v>0.18722656069957555</v>
      </c>
      <c r="X46" s="2">
        <v>0.20314547787226789</v>
      </c>
    </row>
    <row r="47" spans="1:24" x14ac:dyDescent="0.25">
      <c r="A47" s="2">
        <v>18</v>
      </c>
      <c r="B47" s="2">
        <f t="shared" si="12"/>
        <v>0.13669502757911167</v>
      </c>
      <c r="C47" s="2">
        <f t="shared" si="13"/>
        <v>0.1847676026448446</v>
      </c>
      <c r="D47" s="2">
        <f t="shared" si="14"/>
        <v>0.23560611445842139</v>
      </c>
      <c r="E47" s="2">
        <f t="shared" si="15"/>
        <v>0.19848469005047531</v>
      </c>
      <c r="F47" s="2">
        <f t="shared" si="16"/>
        <v>0.16180626362098072</v>
      </c>
      <c r="G47" s="2">
        <f t="shared" si="17"/>
        <v>0.18607073796705076</v>
      </c>
      <c r="H47" s="2">
        <f t="shared" si="18"/>
        <v>0.16257300426000154</v>
      </c>
      <c r="I47" s="2">
        <f t="shared" si="19"/>
        <v>0.19810749408011219</v>
      </c>
      <c r="J47" s="2">
        <f t="shared" si="20"/>
        <v>0.19523173391880011</v>
      </c>
      <c r="K47" s="2">
        <f t="shared" si="21"/>
        <v>0.17500572234786116</v>
      </c>
      <c r="L47" s="2">
        <f t="shared" si="22"/>
        <v>0.21960094045869583</v>
      </c>
      <c r="M47" s="2">
        <f t="shared" si="23"/>
        <v>0.25261726230024828</v>
      </c>
      <c r="N47" s="2">
        <f t="shared" si="24"/>
        <v>0.10760332870652589</v>
      </c>
      <c r="O47" s="2">
        <f t="shared" si="25"/>
        <v>7.5684096249577948E-2</v>
      </c>
      <c r="P47" s="2">
        <f t="shared" si="26"/>
        <v>0.15971466594452166</v>
      </c>
      <c r="Q47" s="2">
        <f t="shared" si="27"/>
        <v>0.18071776197235856</v>
      </c>
      <c r="R47" s="2">
        <f t="shared" ref="R47:R51" si="28">6371*ACOS(COS(RADIANS(90-$F$18))*COS(RADIANS(90-F20))+SIN(RADIANS(90- $F$18))*SIN(RADIANS(90-F20))*COS(RADIANS($G$18-G20)))</f>
        <v>8.9795493928739534E-2</v>
      </c>
      <c r="S47" s="2">
        <f>6371*ACOS(COS(RADIANS(90-$F$19))*COS(RADIANS(90-F20))+SIN(RADIANS(90- $F$19))*SIN(RADIANS(90-F20))*COS(RADIANS($G$19-G20)))</f>
        <v>0.66393827871208977</v>
      </c>
      <c r="T47" s="2">
        <v>0</v>
      </c>
      <c r="U47" s="2">
        <v>4.3118918395905537E-2</v>
      </c>
      <c r="V47" s="2">
        <v>7.7155943949910766E-2</v>
      </c>
      <c r="W47" s="2">
        <v>0.12471647600791202</v>
      </c>
      <c r="X47" s="2">
        <v>0.14472057141188199</v>
      </c>
    </row>
    <row r="48" spans="1:24" x14ac:dyDescent="0.25">
      <c r="A48" s="2">
        <v>19</v>
      </c>
      <c r="B48" s="2">
        <f t="shared" si="12"/>
        <v>0.17312002783583824</v>
      </c>
      <c r="C48" s="2">
        <f t="shared" si="13"/>
        <v>0.17622535855853738</v>
      </c>
      <c r="D48" s="2">
        <f t="shared" si="14"/>
        <v>0.21137241226699688</v>
      </c>
      <c r="E48" s="2">
        <f t="shared" si="15"/>
        <v>0.17089284502329405</v>
      </c>
      <c r="F48" s="2">
        <f t="shared" si="16"/>
        <v>0.1269439362934015</v>
      </c>
      <c r="G48" s="2">
        <f t="shared" si="17"/>
        <v>0.15741185656462342</v>
      </c>
      <c r="H48" s="2">
        <f t="shared" si="18"/>
        <v>0.13106219315947798</v>
      </c>
      <c r="I48" s="2">
        <f t="shared" si="19"/>
        <v>0.16193485312942135</v>
      </c>
      <c r="J48" s="2">
        <f t="shared" si="20"/>
        <v>0.15798850936474262</v>
      </c>
      <c r="K48" s="2">
        <f t="shared" si="21"/>
        <v>0.1344161457071571</v>
      </c>
      <c r="L48" s="2">
        <f t="shared" si="22"/>
        <v>0.18879530437342806</v>
      </c>
      <c r="M48" s="2">
        <f t="shared" si="23"/>
        <v>0.22388299685316371</v>
      </c>
      <c r="N48" s="2">
        <f t="shared" si="24"/>
        <v>6.8604137680179145E-2</v>
      </c>
      <c r="O48" s="2">
        <f t="shared" si="25"/>
        <v>7.381602506012519E-2</v>
      </c>
      <c r="P48" s="2">
        <f t="shared" si="26"/>
        <v>0.17087509744244755</v>
      </c>
      <c r="Q48" s="2">
        <f t="shared" si="27"/>
        <v>0.18793237739975233</v>
      </c>
      <c r="R48" s="2">
        <f t="shared" si="28"/>
        <v>0.11003394202062244</v>
      </c>
      <c r="S48" s="2">
        <f>6371*ACOS(COS(RADIANS(90-$F$19))*COS(RADIANS(90-F21))+SIN(RADIANS(90- $F$19))*SIN(RADIANS(90-F21))*COS(RADIANS($G$19-G21)))</f>
        <v>0.69661045402543942</v>
      </c>
      <c r="T48" s="2">
        <f>6371*ACOS(COS(RADIANS(90-$F$20))*COS(RADIANS(90-F21))+SIN(RADIANS(90- $F$20))*SIN(RADIANS(90-F21))*COS(RADIANS($G$20-G21)))</f>
        <v>4.3118918395905537E-2</v>
      </c>
      <c r="U48" s="2">
        <v>0</v>
      </c>
      <c r="V48" s="2">
        <v>4.9475501160420654E-2</v>
      </c>
      <c r="W48" s="2">
        <v>9.3050637496677524E-2</v>
      </c>
      <c r="X48" s="2">
        <v>0.10843123901550511</v>
      </c>
    </row>
    <row r="49" spans="1:24" x14ac:dyDescent="0.25">
      <c r="A49" s="2">
        <v>20</v>
      </c>
      <c r="B49" s="2">
        <f t="shared" si="12"/>
        <v>0.21384799102089258</v>
      </c>
      <c r="C49" s="2">
        <f t="shared" si="13"/>
        <v>0.13009849548225461</v>
      </c>
      <c r="D49" s="2">
        <f t="shared" si="14"/>
        <v>0.1623501018484006</v>
      </c>
      <c r="E49" s="2">
        <f t="shared" si="15"/>
        <v>0.12286490905970671</v>
      </c>
      <c r="F49" s="2">
        <f t="shared" si="16"/>
        <v>8.520801306198722E-2</v>
      </c>
      <c r="G49" s="2">
        <f t="shared" si="17"/>
        <v>0.10986491695334855</v>
      </c>
      <c r="H49" s="2">
        <f t="shared" si="18"/>
        <v>8.5454899877186463E-2</v>
      </c>
      <c r="I49" s="2">
        <f t="shared" si="19"/>
        <v>0.12185347677279079</v>
      </c>
      <c r="J49" s="2">
        <f t="shared" si="20"/>
        <v>0.11976527136693926</v>
      </c>
      <c r="K49" s="2">
        <f t="shared" si="21"/>
        <v>0.10516410228805251</v>
      </c>
      <c r="L49" s="2">
        <f t="shared" si="22"/>
        <v>0.21521201790917965</v>
      </c>
      <c r="M49" s="2">
        <f t="shared" si="23"/>
        <v>0.25196057012934148</v>
      </c>
      <c r="N49" s="2">
        <f t="shared" si="24"/>
        <v>9.0895924856154275E-2</v>
      </c>
      <c r="O49" s="2">
        <f t="shared" si="25"/>
        <v>0.12297932569633807</v>
      </c>
      <c r="P49" s="2">
        <f t="shared" si="26"/>
        <v>0.22034873276802358</v>
      </c>
      <c r="Q49" s="2">
        <f t="shared" si="27"/>
        <v>0.23715589910785573</v>
      </c>
      <c r="R49" s="2">
        <f t="shared" si="28"/>
        <v>0.15821798388862995</v>
      </c>
      <c r="S49" s="2">
        <f>6371*ACOS(COS(RADIANS(90-$F$19))*COS(RADIANS(90-F22))+SIN(RADIANS(90- $F$19))*SIN(RADIANS(90-F22))*COS(RADIANS($G$19-G22)))</f>
        <v>0.7407566365370577</v>
      </c>
      <c r="T49" s="2">
        <f>6371*ACOS(COS(RADIANS(90-$F$20))*COS(RADIANS(90-F22))+SIN(RADIANS(90- $F$20))*SIN(RADIANS(90-F22))*COS(RADIANS($G$20-G22)))</f>
        <v>7.7155943949910766E-2</v>
      </c>
      <c r="U49" s="2">
        <f>6371*ACOS(COS(RADIANS(90-$F$21))*COS(RADIANS(90-F22))+SIN(RADIANS(90- $F$21))*SIN(RADIANS(90-F22))*COS(RADIANS($G$21-G22)))</f>
        <v>4.9475501160420654E-2</v>
      </c>
      <c r="V49" s="2">
        <v>0</v>
      </c>
      <c r="W49" s="2">
        <v>4.7578309485052817E-2</v>
      </c>
      <c r="X49" s="2">
        <v>6.9368670694521573E-2</v>
      </c>
    </row>
    <row r="50" spans="1:24" x14ac:dyDescent="0.25">
      <c r="A50" s="2">
        <v>21</v>
      </c>
      <c r="B50" s="2">
        <f t="shared" si="12"/>
        <v>0.26139204694525131</v>
      </c>
      <c r="C50" s="2">
        <f t="shared" si="13"/>
        <v>0.11228056728886715</v>
      </c>
      <c r="D50" s="2">
        <f t="shared" si="14"/>
        <v>0.12052809107358797</v>
      </c>
      <c r="E50" s="2">
        <f t="shared" si="15"/>
        <v>7.8454704853692769E-2</v>
      </c>
      <c r="F50" s="2">
        <f t="shared" si="16"/>
        <v>3.8544198632174842E-2</v>
      </c>
      <c r="G50" s="2">
        <f t="shared" si="17"/>
        <v>6.4641806195524065E-2</v>
      </c>
      <c r="H50" s="2">
        <f t="shared" si="18"/>
        <v>3.8202346094214246E-2</v>
      </c>
      <c r="I50" s="2">
        <f t="shared" si="19"/>
        <v>7.5273574550997369E-2</v>
      </c>
      <c r="J50" s="2">
        <f t="shared" si="20"/>
        <v>7.4302261928179236E-2</v>
      </c>
      <c r="K50" s="2">
        <f t="shared" si="21"/>
        <v>6.8870700511992178E-2</v>
      </c>
      <c r="L50" s="2">
        <f t="shared" si="22"/>
        <v>0.22441997635107902</v>
      </c>
      <c r="M50" s="2">
        <f t="shared" si="23"/>
        <v>0.26150664947629298</v>
      </c>
      <c r="N50" s="2">
        <f t="shared" si="24"/>
        <v>0.10887911580447551</v>
      </c>
      <c r="O50" s="2">
        <f t="shared" si="25"/>
        <v>0.16311641338704019</v>
      </c>
      <c r="P50" s="2">
        <f t="shared" si="26"/>
        <v>0.26135501315920395</v>
      </c>
      <c r="Q50" s="2">
        <f t="shared" si="27"/>
        <v>0.27612565860720295</v>
      </c>
      <c r="R50" s="2">
        <f t="shared" si="28"/>
        <v>0.20308324531073296</v>
      </c>
      <c r="S50" s="2">
        <f>6371*ACOS(COS(RADIANS(90-$F$19))*COS(RADIANS(90-F23))+SIN(RADIANS(90- $F$19))*SIN(RADIANS(90-F23))*COS(RADIANS($G$19-G23)))</f>
        <v>0.78799470767748847</v>
      </c>
      <c r="T50" s="2">
        <f>6371*ACOS(COS(RADIANS(90-$F$20))*COS(RADIANS(90-F23))+SIN(RADIANS(90- $F$20))*SIN(RADIANS(90-F23))*COS(RADIANS($G$20-G23)))</f>
        <v>0.12471647600791202</v>
      </c>
      <c r="U50" s="2">
        <f>6371*ACOS(COS(RADIANS(90-$F$21))*COS(RADIANS(90-F23))+SIN(RADIANS(90- $F$21))*SIN(RADIANS(90-F23))*COS(RADIANS($G$21-G23)))</f>
        <v>9.3050637496677524E-2</v>
      </c>
      <c r="V50" s="2">
        <f>6371*ACOS(COS(RADIANS(90-$F$22))*COS(RADIANS(90-F23))+SIN(RADIANS(90- $F$22))*SIN(RADIANS(90-F23))*COS(RADIANS($G$22-G23)))</f>
        <v>4.7578309485052817E-2</v>
      </c>
      <c r="W50" s="2">
        <v>0</v>
      </c>
      <c r="X50" s="2">
        <v>2.704573179831482E-2</v>
      </c>
    </row>
    <row r="51" spans="1:24" x14ac:dyDescent="0.25">
      <c r="A51" s="2">
        <v>22</v>
      </c>
      <c r="B51" s="2">
        <f t="shared" si="12"/>
        <v>0.28051602265146691</v>
      </c>
      <c r="C51" s="2">
        <f t="shared" si="13"/>
        <v>0.12936358299164108</v>
      </c>
      <c r="D51" s="2">
        <f t="shared" si="14"/>
        <v>0.11817827917471146</v>
      </c>
      <c r="E51" s="2">
        <f t="shared" si="15"/>
        <v>7.4509271725051729E-2</v>
      </c>
      <c r="F51" s="2">
        <f t="shared" si="16"/>
        <v>1.9523000273988123E-2</v>
      </c>
      <c r="G51" s="2">
        <f t="shared" si="17"/>
        <v>6.0421972945291502E-2</v>
      </c>
      <c r="H51" s="2">
        <f t="shared" si="18"/>
        <v>3.1778093192210033E-2</v>
      </c>
      <c r="I51" s="2">
        <f t="shared" si="19"/>
        <v>5.3613821732554579E-2</v>
      </c>
      <c r="J51" s="2">
        <f t="shared" si="20"/>
        <v>5.0570938081263561E-2</v>
      </c>
      <c r="K51" s="2">
        <f t="shared" si="21"/>
        <v>4.2128601467259719E-2</v>
      </c>
      <c r="L51" s="2">
        <f t="shared" si="22"/>
        <v>0.21310836657161825</v>
      </c>
      <c r="M51" s="2">
        <f t="shared" si="23"/>
        <v>0.24979686903920029</v>
      </c>
      <c r="N51" s="2">
        <f t="shared" si="24"/>
        <v>0.10721629582986525</v>
      </c>
      <c r="O51" s="2">
        <f t="shared" si="25"/>
        <v>0.17307004256510128</v>
      </c>
      <c r="P51" s="2">
        <f t="shared" si="26"/>
        <v>0.27058573475055869</v>
      </c>
      <c r="Q51" s="2">
        <f t="shared" si="27"/>
        <v>0.28336529402002708</v>
      </c>
      <c r="R51" s="2">
        <f t="shared" si="28"/>
        <v>0.21703481942644087</v>
      </c>
      <c r="S51" s="2">
        <f>6371*ACOS(COS(RADIANS(90-$F$19))*COS(RADIANS(90-F24))+SIN(RADIANS(90- $F$19))*SIN(RADIANS(90-F24))*COS(RADIANS($G$19-G24)))</f>
        <v>0.80502257190090365</v>
      </c>
      <c r="T51" s="2">
        <f>6371*ACOS(COS(RADIANS(90-$F$20))*COS(RADIANS(90-F24))+SIN(RADIANS(90- $F$20))*SIN(RADIANS(90-F24))*COS(RADIANS($G$20-G24)))</f>
        <v>0.14472057141188199</v>
      </c>
      <c r="U51" s="2">
        <f>6371*ACOS(COS(RADIANS(90-$F$21))*COS(RADIANS(90-F24))+SIN(RADIANS(90- $F$21))*SIN(RADIANS(90-F24))*COS(RADIANS($G$21-G24)))</f>
        <v>0.10843123901550511</v>
      </c>
      <c r="V51" s="2">
        <f>6371*ACOS(COS(RADIANS(90-$F$22))*COS(RADIANS(90-F24))+SIN(RADIANS(90- $F$22))*SIN(RADIANS(90-F24))*COS(RADIANS($G$22-G24)))</f>
        <v>6.9368670694521573E-2</v>
      </c>
      <c r="W51" s="2">
        <f>6371*ACOS(COS(RADIANS(90-$F$23))*COS(RADIANS(90-F24))+SIN(RADIANS(90- $F$23))*SIN(RADIANS(90-F24))*COS(RADIANS($G$23-G24)))</f>
        <v>2.704573179831482E-2</v>
      </c>
      <c r="X51" s="2">
        <v>0</v>
      </c>
    </row>
    <row r="53" spans="1:24" x14ac:dyDescent="0.25">
      <c r="B53" t="s">
        <v>27</v>
      </c>
      <c r="C53">
        <v>1000</v>
      </c>
    </row>
    <row r="54" spans="1:24" x14ac:dyDescent="0.25">
      <c r="A54" s="6"/>
      <c r="B54" s="2">
        <v>0</v>
      </c>
      <c r="C54" s="2">
        <v>1</v>
      </c>
      <c r="D54" s="2">
        <v>2</v>
      </c>
      <c r="E54" s="2">
        <v>3</v>
      </c>
      <c r="F54" s="2">
        <v>4</v>
      </c>
      <c r="G54" s="2">
        <v>5</v>
      </c>
      <c r="H54" s="2">
        <v>6</v>
      </c>
      <c r="I54" s="2">
        <v>7</v>
      </c>
      <c r="J54" s="2">
        <v>8</v>
      </c>
      <c r="K54" s="2">
        <v>9</v>
      </c>
      <c r="L54" s="3">
        <v>10</v>
      </c>
      <c r="M54" s="4">
        <v>11</v>
      </c>
      <c r="N54" s="4">
        <v>12</v>
      </c>
      <c r="O54" s="4">
        <v>13</v>
      </c>
      <c r="P54" s="5">
        <v>14</v>
      </c>
      <c r="Q54" s="5">
        <v>15</v>
      </c>
      <c r="R54" s="5"/>
      <c r="S54" s="2">
        <v>17</v>
      </c>
      <c r="T54" s="2">
        <v>18</v>
      </c>
      <c r="U54" s="2">
        <v>19</v>
      </c>
      <c r="V54" s="2">
        <v>20</v>
      </c>
      <c r="W54" s="2">
        <v>21</v>
      </c>
      <c r="X54" s="2">
        <v>22</v>
      </c>
    </row>
    <row r="55" spans="1:24" x14ac:dyDescent="0.25">
      <c r="A55" s="2">
        <v>0</v>
      </c>
      <c r="B55" s="14">
        <f t="shared" ref="B55:Q55" si="29">B29*$C$53</f>
        <v>0</v>
      </c>
      <c r="C55" s="15">
        <f t="shared" si="29"/>
        <v>306.90972620746868</v>
      </c>
      <c r="D55" s="15">
        <f t="shared" si="29"/>
        <v>369.55974016465223</v>
      </c>
      <c r="E55" s="15">
        <f t="shared" si="29"/>
        <v>334.32300556862305</v>
      </c>
      <c r="F55" s="15">
        <f t="shared" si="29"/>
        <v>298.14349843182765</v>
      </c>
      <c r="G55" s="15">
        <f t="shared" si="29"/>
        <v>322.29550738961785</v>
      </c>
      <c r="H55" s="15">
        <f t="shared" si="29"/>
        <v>299.26307479866068</v>
      </c>
      <c r="I55" s="15">
        <f t="shared" si="29"/>
        <v>334.10965854024232</v>
      </c>
      <c r="J55" s="15">
        <f t="shared" si="29"/>
        <v>330.70137031985024</v>
      </c>
      <c r="K55" s="15">
        <f t="shared" si="29"/>
        <v>307.16346101925194</v>
      </c>
      <c r="L55" s="15">
        <f t="shared" si="29"/>
        <v>283.17183171949864</v>
      </c>
      <c r="M55" s="15">
        <f t="shared" si="29"/>
        <v>304.75344123015805</v>
      </c>
      <c r="N55" s="15">
        <f t="shared" si="29"/>
        <v>215.43781188303203</v>
      </c>
      <c r="O55" s="15">
        <f t="shared" si="29"/>
        <v>134.51480828233596</v>
      </c>
      <c r="P55" s="15">
        <f t="shared" si="29"/>
        <v>116.46746548664399</v>
      </c>
      <c r="Q55" s="15">
        <f t="shared" si="29"/>
        <v>140.29808656994126</v>
      </c>
      <c r="R55" s="15">
        <f t="shared" ref="R55:X55" si="30">R29*$C$53</f>
        <v>84.060368315553191</v>
      </c>
      <c r="S55" s="15">
        <f t="shared" si="30"/>
        <v>527.904769629616</v>
      </c>
      <c r="T55" s="15">
        <f t="shared" si="30"/>
        <v>136.69502757911167</v>
      </c>
      <c r="U55" s="15">
        <f t="shared" si="30"/>
        <v>173.12002783583824</v>
      </c>
      <c r="V55" s="15">
        <f t="shared" si="30"/>
        <v>213.84799102089258</v>
      </c>
      <c r="W55" s="15">
        <f t="shared" si="30"/>
        <v>261.39204694525131</v>
      </c>
      <c r="X55" s="15">
        <f t="shared" si="30"/>
        <v>280.51602265146693</v>
      </c>
    </row>
    <row r="56" spans="1:24" x14ac:dyDescent="0.25">
      <c r="A56" s="2">
        <v>1</v>
      </c>
      <c r="B56" s="15">
        <f t="shared" ref="B56:Q56" si="31">B30*$C$53</f>
        <v>306.90972620746868</v>
      </c>
      <c r="C56" s="14">
        <f t="shared" si="31"/>
        <v>0</v>
      </c>
      <c r="D56" s="15">
        <f t="shared" si="31"/>
        <v>90.233491213586703</v>
      </c>
      <c r="E56" s="15">
        <f t="shared" si="31"/>
        <v>89.430058484985636</v>
      </c>
      <c r="F56" s="15">
        <f t="shared" si="31"/>
        <v>122.29063056070788</v>
      </c>
      <c r="G56" s="15">
        <f t="shared" si="31"/>
        <v>92.101184651485198</v>
      </c>
      <c r="H56" s="15">
        <f t="shared" si="31"/>
        <v>104.75020705443838</v>
      </c>
      <c r="I56" s="15">
        <f t="shared" si="31"/>
        <v>139.38496662859134</v>
      </c>
      <c r="J56" s="15">
        <f t="shared" si="31"/>
        <v>145.81836171122831</v>
      </c>
      <c r="K56" s="15">
        <f t="shared" si="31"/>
        <v>165.64305239705956</v>
      </c>
      <c r="L56" s="15">
        <f t="shared" si="31"/>
        <v>336.27622325478757</v>
      </c>
      <c r="M56" s="15">
        <f t="shared" si="31"/>
        <v>373.40595561661274</v>
      </c>
      <c r="N56" s="15">
        <f t="shared" si="31"/>
        <v>216.5929838132412</v>
      </c>
      <c r="O56" s="15">
        <f t="shared" si="31"/>
        <v>249.2888670078861</v>
      </c>
      <c r="P56" s="15">
        <f t="shared" si="31"/>
        <v>343.06230478752809</v>
      </c>
      <c r="Q56" s="15">
        <f t="shared" si="31"/>
        <v>362.30541245730842</v>
      </c>
      <c r="R56" s="15">
        <f t="shared" ref="R56:X56" si="32">R30*$C$53</f>
        <v>274.5369930752799</v>
      </c>
      <c r="S56" s="15">
        <f t="shared" si="32"/>
        <v>829.12492444792463</v>
      </c>
      <c r="T56" s="15">
        <f t="shared" si="32"/>
        <v>184.7676026448446</v>
      </c>
      <c r="U56" s="15">
        <f t="shared" si="32"/>
        <v>176.22535855853738</v>
      </c>
      <c r="V56" s="15">
        <f t="shared" si="32"/>
        <v>130.09849548225461</v>
      </c>
      <c r="W56" s="15">
        <f t="shared" si="32"/>
        <v>112.28056728886715</v>
      </c>
      <c r="X56" s="15">
        <f t="shared" si="32"/>
        <v>129.36358299164107</v>
      </c>
    </row>
    <row r="57" spans="1:24" x14ac:dyDescent="0.25">
      <c r="A57" s="2">
        <v>2</v>
      </c>
      <c r="B57" s="15">
        <f t="shared" ref="B57:Q57" si="33">B31*$C$53</f>
        <v>369.55974016465223</v>
      </c>
      <c r="C57" s="15">
        <f t="shared" si="33"/>
        <v>90.233491213586703</v>
      </c>
      <c r="D57" s="14">
        <f t="shared" si="33"/>
        <v>0</v>
      </c>
      <c r="E57" s="15">
        <f t="shared" si="33"/>
        <v>43.671578520990238</v>
      </c>
      <c r="F57" s="15">
        <f t="shared" si="33"/>
        <v>100.37584073594319</v>
      </c>
      <c r="G57" s="15">
        <f t="shared" si="33"/>
        <v>57.834923242793266</v>
      </c>
      <c r="H57" s="15">
        <f t="shared" si="33"/>
        <v>86.812866756518218</v>
      </c>
      <c r="I57" s="15">
        <f t="shared" si="33"/>
        <v>90.362147524449156</v>
      </c>
      <c r="J57" s="15">
        <f t="shared" si="33"/>
        <v>99.375266180982578</v>
      </c>
      <c r="K57" s="15">
        <f t="shared" si="33"/>
        <v>133.80014653380968</v>
      </c>
      <c r="L57" s="15">
        <f t="shared" si="33"/>
        <v>326.70062450584527</v>
      </c>
      <c r="M57" s="15">
        <f t="shared" si="33"/>
        <v>362.42177615352398</v>
      </c>
      <c r="N57" s="15">
        <f t="shared" si="33"/>
        <v>225.16239143608786</v>
      </c>
      <c r="O57" s="15">
        <f t="shared" si="33"/>
        <v>283.28882212660545</v>
      </c>
      <c r="P57" s="15">
        <f t="shared" si="33"/>
        <v>381.46655436328291</v>
      </c>
      <c r="Q57" s="15">
        <f t="shared" si="33"/>
        <v>396.62854070287511</v>
      </c>
      <c r="R57" s="15">
        <f t="shared" ref="R57:X57" si="34">R31*$C$53</f>
        <v>320.51732720088768</v>
      </c>
      <c r="S57" s="15">
        <f t="shared" si="34"/>
        <v>897.20146773952149</v>
      </c>
      <c r="T57" s="15">
        <f t="shared" si="34"/>
        <v>235.60611445842139</v>
      </c>
      <c r="U57" s="15">
        <f t="shared" si="34"/>
        <v>211.37241226699689</v>
      </c>
      <c r="V57" s="15">
        <f t="shared" si="34"/>
        <v>162.35010184840058</v>
      </c>
      <c r="W57" s="15">
        <f t="shared" si="34"/>
        <v>120.52809107358797</v>
      </c>
      <c r="X57" s="15">
        <f t="shared" si="34"/>
        <v>118.17827917471146</v>
      </c>
    </row>
    <row r="58" spans="1:24" x14ac:dyDescent="0.25">
      <c r="A58" s="2">
        <v>3</v>
      </c>
      <c r="B58" s="15">
        <f t="shared" ref="B58:Q58" si="35">B32*$C$53</f>
        <v>334.32300556862305</v>
      </c>
      <c r="C58" s="15">
        <f t="shared" si="35"/>
        <v>89.430058484985636</v>
      </c>
      <c r="D58" s="15">
        <f t="shared" si="35"/>
        <v>43.671578520990238</v>
      </c>
      <c r="E58" s="14">
        <f t="shared" si="35"/>
        <v>0</v>
      </c>
      <c r="F58" s="15">
        <f t="shared" si="35"/>
        <v>56.965055171839253</v>
      </c>
      <c r="G58" s="15">
        <f t="shared" si="35"/>
        <v>14.236180237516605</v>
      </c>
      <c r="H58" s="15">
        <f t="shared" si="35"/>
        <v>43.217775980060047</v>
      </c>
      <c r="I58" s="15">
        <f t="shared" si="35"/>
        <v>54.645387548219347</v>
      </c>
      <c r="J58" s="15">
        <f t="shared" si="35"/>
        <v>62.844083931709484</v>
      </c>
      <c r="K58" s="15">
        <f t="shared" si="35"/>
        <v>93.382800741010684</v>
      </c>
      <c r="L58" s="15">
        <f t="shared" si="35"/>
        <v>284.38696862254221</v>
      </c>
      <c r="M58" s="15">
        <f t="shared" si="35"/>
        <v>320.44575568709519</v>
      </c>
      <c r="N58" s="15">
        <f t="shared" si="35"/>
        <v>181.52324091309447</v>
      </c>
      <c r="O58" s="15">
        <f t="shared" si="35"/>
        <v>241.56144324069052</v>
      </c>
      <c r="P58" s="15">
        <f t="shared" si="35"/>
        <v>339.79772808584863</v>
      </c>
      <c r="Q58" s="15">
        <f t="shared" si="35"/>
        <v>354.29940967117466</v>
      </c>
      <c r="R58" s="15">
        <f t="shared" ref="R58:X58" si="36">R32*$C$53</f>
        <v>280.76024163495174</v>
      </c>
      <c r="S58" s="15">
        <f t="shared" si="36"/>
        <v>862.16775533288899</v>
      </c>
      <c r="T58" s="15">
        <f t="shared" si="36"/>
        <v>198.48469005047531</v>
      </c>
      <c r="U58" s="15">
        <f t="shared" si="36"/>
        <v>170.89284502329406</v>
      </c>
      <c r="V58" s="15">
        <f t="shared" si="36"/>
        <v>122.8649090597067</v>
      </c>
      <c r="W58" s="15">
        <f t="shared" si="36"/>
        <v>78.454704853692775</v>
      </c>
      <c r="X58" s="15">
        <f t="shared" si="36"/>
        <v>74.509271725051732</v>
      </c>
    </row>
    <row r="59" spans="1:24" x14ac:dyDescent="0.25">
      <c r="A59" s="2">
        <v>4</v>
      </c>
      <c r="B59" s="15">
        <f t="shared" ref="B59:Q59" si="37">B33*$C$53</f>
        <v>298.14349843182765</v>
      </c>
      <c r="C59" s="15">
        <f t="shared" si="37"/>
        <v>122.29063056070788</v>
      </c>
      <c r="D59" s="15">
        <f t="shared" si="37"/>
        <v>100.37584073594319</v>
      </c>
      <c r="E59" s="15">
        <f t="shared" si="37"/>
        <v>56.965055171839253</v>
      </c>
      <c r="F59" s="14">
        <f t="shared" si="37"/>
        <v>0</v>
      </c>
      <c r="G59" s="15">
        <f t="shared" si="37"/>
        <v>43.370887219986052</v>
      </c>
      <c r="H59" s="15">
        <f t="shared" si="37"/>
        <v>17.82636166174867</v>
      </c>
      <c r="I59" s="15">
        <f t="shared" si="37"/>
        <v>36.768405358964969</v>
      </c>
      <c r="J59" s="15">
        <f t="shared" si="37"/>
        <v>36.075163396322331</v>
      </c>
      <c r="K59" s="15">
        <f t="shared" si="37"/>
        <v>43.353012260153754</v>
      </c>
      <c r="L59" s="15">
        <f t="shared" si="37"/>
        <v>227.96015094395173</v>
      </c>
      <c r="M59" s="15">
        <f t="shared" si="37"/>
        <v>264.28360320139774</v>
      </c>
      <c r="N59" s="15">
        <f t="shared" si="37"/>
        <v>126.01526357777448</v>
      </c>
      <c r="O59" s="15">
        <f t="shared" si="37"/>
        <v>192.52272199700715</v>
      </c>
      <c r="P59" s="15">
        <f t="shared" si="37"/>
        <v>290.097992126495</v>
      </c>
      <c r="Q59" s="15">
        <f t="shared" si="37"/>
        <v>302.87100851875493</v>
      </c>
      <c r="R59" s="15">
        <f t="shared" ref="R59:X59" si="38">R33*$C$53</f>
        <v>236.06405867311332</v>
      </c>
      <c r="S59" s="15">
        <f t="shared" si="38"/>
        <v>823.49718189867076</v>
      </c>
      <c r="T59" s="15">
        <f t="shared" si="38"/>
        <v>161.80626362098073</v>
      </c>
      <c r="U59" s="15">
        <f t="shared" si="38"/>
        <v>126.94393629340151</v>
      </c>
      <c r="V59" s="15">
        <f t="shared" si="38"/>
        <v>85.208013061987216</v>
      </c>
      <c r="W59" s="15">
        <f t="shared" si="38"/>
        <v>38.54419863217484</v>
      </c>
      <c r="X59" s="15">
        <f t="shared" si="38"/>
        <v>19.523000273988124</v>
      </c>
    </row>
    <row r="60" spans="1:24" x14ac:dyDescent="0.25">
      <c r="A60" s="2">
        <v>5</v>
      </c>
      <c r="B60" s="15">
        <f t="shared" ref="B60:Q60" si="39">B34*$C$53</f>
        <v>322.29550738961785</v>
      </c>
      <c r="C60" s="15">
        <f t="shared" si="39"/>
        <v>92.101184651485198</v>
      </c>
      <c r="D60" s="15">
        <f t="shared" si="39"/>
        <v>57.834923242793266</v>
      </c>
      <c r="E60" s="15">
        <f t="shared" si="39"/>
        <v>14.236180237516605</v>
      </c>
      <c r="F60" s="15">
        <f t="shared" si="39"/>
        <v>43.370887219986052</v>
      </c>
      <c r="G60" s="14">
        <f t="shared" si="39"/>
        <v>0</v>
      </c>
      <c r="H60" s="15">
        <f t="shared" si="39"/>
        <v>28.992748842718186</v>
      </c>
      <c r="I60" s="15">
        <f t="shared" si="39"/>
        <v>47.551687264288049</v>
      </c>
      <c r="J60" s="15">
        <f t="shared" si="39"/>
        <v>54.704812812317094</v>
      </c>
      <c r="K60" s="15">
        <f t="shared" si="39"/>
        <v>81.898904868882298</v>
      </c>
      <c r="L60" s="15">
        <f t="shared" si="39"/>
        <v>271.24519863489269</v>
      </c>
      <c r="M60" s="15">
        <f t="shared" si="39"/>
        <v>307.46774553993862</v>
      </c>
      <c r="N60" s="15">
        <f t="shared" si="39"/>
        <v>167.32881531841048</v>
      </c>
      <c r="O60" s="15">
        <f t="shared" si="39"/>
        <v>227.65260772354966</v>
      </c>
      <c r="P60" s="15">
        <f t="shared" si="39"/>
        <v>325.87580600228392</v>
      </c>
      <c r="Q60" s="15">
        <f t="shared" si="39"/>
        <v>340.22247922228053</v>
      </c>
      <c r="R60" s="15">
        <f t="shared" ref="R60:X60" si="40">R34*$C$53</f>
        <v>267.38688045058325</v>
      </c>
      <c r="S60" s="15">
        <f t="shared" si="40"/>
        <v>849.97530820425311</v>
      </c>
      <c r="T60" s="15">
        <f t="shared" si="40"/>
        <v>186.07073796705075</v>
      </c>
      <c r="U60" s="15">
        <f t="shared" si="40"/>
        <v>157.41185656462341</v>
      </c>
      <c r="V60" s="15">
        <f t="shared" si="40"/>
        <v>109.86491695334854</v>
      </c>
      <c r="W60" s="15">
        <f t="shared" si="40"/>
        <v>64.641806195524069</v>
      </c>
      <c r="X60" s="15">
        <f t="shared" si="40"/>
        <v>60.4219729452915</v>
      </c>
    </row>
    <row r="61" spans="1:24" x14ac:dyDescent="0.25">
      <c r="A61" s="2">
        <v>6</v>
      </c>
      <c r="B61" s="15">
        <f t="shared" ref="B61:Q61" si="41">B35*$C$53</f>
        <v>299.26307479866068</v>
      </c>
      <c r="C61" s="15">
        <f t="shared" si="41"/>
        <v>104.75020705443838</v>
      </c>
      <c r="D61" s="15">
        <f t="shared" si="41"/>
        <v>86.812866756518218</v>
      </c>
      <c r="E61" s="15">
        <f t="shared" si="41"/>
        <v>43.217775980060047</v>
      </c>
      <c r="F61" s="15">
        <f t="shared" si="41"/>
        <v>17.82636166174867</v>
      </c>
      <c r="G61" s="15">
        <f t="shared" si="41"/>
        <v>28.992748842718186</v>
      </c>
      <c r="H61" s="14">
        <f t="shared" si="41"/>
        <v>0</v>
      </c>
      <c r="I61" s="15">
        <f t="shared" si="41"/>
        <v>43.767128685014981</v>
      </c>
      <c r="J61" s="15">
        <f t="shared" si="41"/>
        <v>46.521202095423988</v>
      </c>
      <c r="K61" s="15">
        <f t="shared" si="41"/>
        <v>60.992511914826906</v>
      </c>
      <c r="L61" s="15">
        <f t="shared" si="41"/>
        <v>244.27914770914572</v>
      </c>
      <c r="M61" s="15">
        <f t="shared" si="41"/>
        <v>280.80055771418347</v>
      </c>
      <c r="N61" s="15">
        <f t="shared" si="41"/>
        <v>138.35323919243004</v>
      </c>
      <c r="O61" s="15">
        <f t="shared" si="41"/>
        <v>199.86144109546979</v>
      </c>
      <c r="P61" s="15">
        <f t="shared" si="41"/>
        <v>297.98150019929295</v>
      </c>
      <c r="Q61" s="15">
        <f t="shared" si="41"/>
        <v>311.87061788853754</v>
      </c>
      <c r="R61" s="15">
        <f t="shared" ref="R61:X61" si="42">R35*$C$53</f>
        <v>241.04438582294517</v>
      </c>
      <c r="S61" s="15">
        <f t="shared" si="42"/>
        <v>826.13271281584559</v>
      </c>
      <c r="T61" s="15">
        <f t="shared" si="42"/>
        <v>162.57300426000154</v>
      </c>
      <c r="U61" s="15">
        <f t="shared" si="42"/>
        <v>131.06219315947797</v>
      </c>
      <c r="V61" s="15">
        <f t="shared" si="42"/>
        <v>85.454899877186463</v>
      </c>
      <c r="W61" s="15">
        <f t="shared" si="42"/>
        <v>38.202346094214249</v>
      </c>
      <c r="X61" s="15">
        <f t="shared" si="42"/>
        <v>31.778093192210033</v>
      </c>
    </row>
    <row r="62" spans="1:24" x14ac:dyDescent="0.25">
      <c r="A62" s="2">
        <v>7</v>
      </c>
      <c r="B62" s="15">
        <f t="shared" ref="B62:Q62" si="43">B36*$C$53</f>
        <v>334.10965854024232</v>
      </c>
      <c r="C62" s="15">
        <f t="shared" si="43"/>
        <v>139.38496662859134</v>
      </c>
      <c r="D62" s="15">
        <f t="shared" si="43"/>
        <v>90.362147524449156</v>
      </c>
      <c r="E62" s="15">
        <f t="shared" si="43"/>
        <v>54.645387548219347</v>
      </c>
      <c r="F62" s="15">
        <f t="shared" si="43"/>
        <v>36.768405358964969</v>
      </c>
      <c r="G62" s="15">
        <f t="shared" si="43"/>
        <v>47.551687264288049</v>
      </c>
      <c r="H62" s="15">
        <f t="shared" si="43"/>
        <v>43.767128685014981</v>
      </c>
      <c r="I62" s="14">
        <f t="shared" si="43"/>
        <v>0</v>
      </c>
      <c r="J62" s="15">
        <f t="shared" si="43"/>
        <v>9.0691785042520401</v>
      </c>
      <c r="K62" s="15">
        <f t="shared" si="43"/>
        <v>45.894908384813689</v>
      </c>
      <c r="L62" s="15">
        <f t="shared" si="43"/>
        <v>239.41116154077946</v>
      </c>
      <c r="M62" s="15">
        <f t="shared" si="43"/>
        <v>274.29630195199485</v>
      </c>
      <c r="N62" s="15">
        <f t="shared" si="43"/>
        <v>151.55372963491453</v>
      </c>
      <c r="O62" s="15">
        <f t="shared" si="43"/>
        <v>224.33713101686558</v>
      </c>
      <c r="P62" s="15">
        <f t="shared" si="43"/>
        <v>320.74661401112968</v>
      </c>
      <c r="Q62" s="15">
        <f t="shared" si="43"/>
        <v>331.99698980374359</v>
      </c>
      <c r="R62" s="15">
        <f t="shared" ref="R62:X62" si="44">R36*$C$53</f>
        <v>269.84299277476964</v>
      </c>
      <c r="S62" s="15">
        <f t="shared" si="44"/>
        <v>858.40544782803318</v>
      </c>
      <c r="T62" s="15">
        <f t="shared" si="44"/>
        <v>198.10749408011219</v>
      </c>
      <c r="U62" s="15">
        <f t="shared" si="44"/>
        <v>161.93485312942136</v>
      </c>
      <c r="V62" s="15">
        <f t="shared" si="44"/>
        <v>121.8534767727908</v>
      </c>
      <c r="W62" s="15">
        <f t="shared" si="44"/>
        <v>75.273574550997367</v>
      </c>
      <c r="X62" s="15">
        <f t="shared" si="44"/>
        <v>53.613821732554577</v>
      </c>
    </row>
    <row r="63" spans="1:24" x14ac:dyDescent="0.25">
      <c r="A63" s="2">
        <v>8</v>
      </c>
      <c r="B63" s="15">
        <f t="shared" ref="B63:Q63" si="45">B37*$C$53</f>
        <v>330.70137031985024</v>
      </c>
      <c r="C63" s="15">
        <f t="shared" si="45"/>
        <v>145.81836171122831</v>
      </c>
      <c r="D63" s="15">
        <f t="shared" si="45"/>
        <v>99.375266180982578</v>
      </c>
      <c r="E63" s="15">
        <f t="shared" si="45"/>
        <v>62.844083931709484</v>
      </c>
      <c r="F63" s="15">
        <f t="shared" si="45"/>
        <v>36.075163396322331</v>
      </c>
      <c r="G63" s="15">
        <f t="shared" si="45"/>
        <v>54.704812812317094</v>
      </c>
      <c r="H63" s="15">
        <f t="shared" si="45"/>
        <v>46.521202095423988</v>
      </c>
      <c r="I63" s="15">
        <f t="shared" si="45"/>
        <v>9.0691785042520401</v>
      </c>
      <c r="J63" s="14">
        <f t="shared" si="45"/>
        <v>0</v>
      </c>
      <c r="K63" s="15">
        <f t="shared" si="45"/>
        <v>37.283715616533541</v>
      </c>
      <c r="L63" s="15">
        <f t="shared" si="45"/>
        <v>230.51242417735727</v>
      </c>
      <c r="M63" s="15">
        <f t="shared" si="45"/>
        <v>265.32000682547664</v>
      </c>
      <c r="N63" s="15">
        <f t="shared" si="45"/>
        <v>144.48993292702195</v>
      </c>
      <c r="O63" s="15">
        <f t="shared" si="45"/>
        <v>218.72798037861486</v>
      </c>
      <c r="P63" s="15">
        <f t="shared" si="45"/>
        <v>314.61340033159922</v>
      </c>
      <c r="Q63" s="15">
        <f t="shared" si="45"/>
        <v>325.41085241100131</v>
      </c>
      <c r="R63" s="15">
        <f t="shared" ref="R63:X63" si="46">R37*$C$53</f>
        <v>264.99252838001229</v>
      </c>
      <c r="S63" s="15">
        <f t="shared" si="46"/>
        <v>853.99090487198009</v>
      </c>
      <c r="T63" s="15">
        <f t="shared" si="46"/>
        <v>195.2317339188001</v>
      </c>
      <c r="U63" s="15">
        <f t="shared" si="46"/>
        <v>157.98850936474261</v>
      </c>
      <c r="V63" s="15">
        <f t="shared" si="46"/>
        <v>119.76527136693926</v>
      </c>
      <c r="W63" s="15">
        <f t="shared" si="46"/>
        <v>74.302261928179234</v>
      </c>
      <c r="X63" s="15">
        <f t="shared" si="46"/>
        <v>50.570938081263563</v>
      </c>
    </row>
    <row r="64" spans="1:24" x14ac:dyDescent="0.25">
      <c r="A64" s="2">
        <v>9</v>
      </c>
      <c r="B64" s="15">
        <f t="shared" ref="B64:Q64" si="47">B38*$C$53</f>
        <v>307.16346101925194</v>
      </c>
      <c r="C64" s="15">
        <f t="shared" si="47"/>
        <v>165.64305239705956</v>
      </c>
      <c r="D64" s="15">
        <f t="shared" si="47"/>
        <v>133.80014653380968</v>
      </c>
      <c r="E64" s="15">
        <f t="shared" si="47"/>
        <v>93.382800741010684</v>
      </c>
      <c r="F64" s="15">
        <f t="shared" si="47"/>
        <v>43.353012260153754</v>
      </c>
      <c r="G64" s="15">
        <f t="shared" si="47"/>
        <v>81.898904868882298</v>
      </c>
      <c r="H64" s="15">
        <f t="shared" si="47"/>
        <v>60.992511914826906</v>
      </c>
      <c r="I64" s="15">
        <f t="shared" si="47"/>
        <v>45.894908384813689</v>
      </c>
      <c r="J64" s="15">
        <f t="shared" si="47"/>
        <v>37.283715616533541</v>
      </c>
      <c r="K64" s="14">
        <f t="shared" si="47"/>
        <v>0</v>
      </c>
      <c r="L64" s="15">
        <f t="shared" si="47"/>
        <v>193.77836197004351</v>
      </c>
      <c r="M64" s="15">
        <f t="shared" si="47"/>
        <v>228.98586731650084</v>
      </c>
      <c r="N64" s="15">
        <f t="shared" si="47"/>
        <v>110.08029244571316</v>
      </c>
      <c r="O64" s="15">
        <f t="shared" si="47"/>
        <v>188.29874899693166</v>
      </c>
      <c r="P64" s="15">
        <f t="shared" si="47"/>
        <v>282.13550299810561</v>
      </c>
      <c r="Q64" s="15">
        <f t="shared" si="47"/>
        <v>291.6345756146772</v>
      </c>
      <c r="R64" s="15">
        <f t="shared" ref="R64:X64" si="48">R38*$C$53</f>
        <v>236.79110973725525</v>
      </c>
      <c r="S64" s="15">
        <f t="shared" si="48"/>
        <v>826.12031405322273</v>
      </c>
      <c r="T64" s="15">
        <f t="shared" si="48"/>
        <v>175.00572234786117</v>
      </c>
      <c r="U64" s="15">
        <f t="shared" si="48"/>
        <v>134.41614570715709</v>
      </c>
      <c r="V64" s="15">
        <f t="shared" si="48"/>
        <v>105.1641022880525</v>
      </c>
      <c r="W64" s="15">
        <f t="shared" si="48"/>
        <v>68.870700511992183</v>
      </c>
      <c r="X64" s="15">
        <f t="shared" si="48"/>
        <v>42.12860146725972</v>
      </c>
    </row>
    <row r="65" spans="1:24" x14ac:dyDescent="0.25">
      <c r="A65" s="3">
        <v>10</v>
      </c>
      <c r="B65" s="15">
        <f t="shared" ref="B65:Q65" si="49">B39*$C$53</f>
        <v>283.17183171949864</v>
      </c>
      <c r="C65" s="15">
        <f t="shared" si="49"/>
        <v>336.27622325478757</v>
      </c>
      <c r="D65" s="15">
        <f t="shared" si="49"/>
        <v>326.70062450584527</v>
      </c>
      <c r="E65" s="15">
        <f t="shared" si="49"/>
        <v>284.38696862254221</v>
      </c>
      <c r="F65" s="15">
        <f t="shared" si="49"/>
        <v>227.96015094395173</v>
      </c>
      <c r="G65" s="15">
        <f t="shared" si="49"/>
        <v>271.24519863489269</v>
      </c>
      <c r="H65" s="15">
        <f t="shared" si="49"/>
        <v>244.27914770914572</v>
      </c>
      <c r="I65" s="15">
        <f t="shared" si="49"/>
        <v>239.41116154077946</v>
      </c>
      <c r="J65" s="15">
        <f t="shared" si="49"/>
        <v>230.51242417735727</v>
      </c>
      <c r="K65" s="15">
        <f t="shared" si="49"/>
        <v>193.77836197004351</v>
      </c>
      <c r="L65" s="14">
        <f t="shared" si="49"/>
        <v>0</v>
      </c>
      <c r="M65" s="15">
        <f t="shared" si="49"/>
        <v>37.136815049624737</v>
      </c>
      <c r="N65" s="15">
        <f t="shared" si="49"/>
        <v>124.66877158959821</v>
      </c>
      <c r="O65" s="15">
        <f t="shared" si="49"/>
        <v>159.15038410074001</v>
      </c>
      <c r="P65" s="15">
        <f t="shared" si="49"/>
        <v>189.36517600060478</v>
      </c>
      <c r="Q65" s="15">
        <f t="shared" si="49"/>
        <v>180.85089543749456</v>
      </c>
      <c r="R65" s="15">
        <f t="shared" ref="R65:X65" si="50">R39*$C$53</f>
        <v>200.7325104740556</v>
      </c>
      <c r="S65" s="15">
        <f t="shared" si="50"/>
        <v>726.88216968895586</v>
      </c>
      <c r="T65" s="15">
        <f t="shared" si="50"/>
        <v>219.60094045869582</v>
      </c>
      <c r="U65" s="15">
        <f t="shared" si="50"/>
        <v>188.79530437342805</v>
      </c>
      <c r="V65" s="15">
        <f t="shared" si="50"/>
        <v>215.21201790917965</v>
      </c>
      <c r="W65" s="15">
        <f t="shared" si="50"/>
        <v>224.41997635107901</v>
      </c>
      <c r="X65" s="15">
        <f t="shared" si="50"/>
        <v>213.10836657161823</v>
      </c>
    </row>
    <row r="66" spans="1:24" x14ac:dyDescent="0.25">
      <c r="A66" s="4">
        <v>11</v>
      </c>
      <c r="B66" s="15">
        <f t="shared" ref="B66:Q66" si="51">B40*$C$53</f>
        <v>304.75344123015805</v>
      </c>
      <c r="C66" s="15">
        <f t="shared" si="51"/>
        <v>373.40595561661274</v>
      </c>
      <c r="D66" s="15">
        <f t="shared" si="51"/>
        <v>362.42177615352398</v>
      </c>
      <c r="E66" s="15">
        <f t="shared" si="51"/>
        <v>320.44575568709519</v>
      </c>
      <c r="F66" s="15">
        <f t="shared" si="51"/>
        <v>264.28360320139774</v>
      </c>
      <c r="G66" s="15">
        <f t="shared" si="51"/>
        <v>307.46774553993862</v>
      </c>
      <c r="H66" s="15">
        <f t="shared" si="51"/>
        <v>280.80055771418347</v>
      </c>
      <c r="I66" s="15">
        <f t="shared" si="51"/>
        <v>274.29630195199485</v>
      </c>
      <c r="J66" s="15">
        <f t="shared" si="51"/>
        <v>265.32000682547664</v>
      </c>
      <c r="K66" s="15">
        <f t="shared" si="51"/>
        <v>228.98586731650084</v>
      </c>
      <c r="L66" s="15">
        <f t="shared" si="51"/>
        <v>37.136815049624737</v>
      </c>
      <c r="M66" s="14">
        <f t="shared" si="51"/>
        <v>0</v>
      </c>
      <c r="N66" s="15">
        <f t="shared" si="51"/>
        <v>161.20226051848974</v>
      </c>
      <c r="O66" s="15">
        <f t="shared" si="51"/>
        <v>187.88184769536053</v>
      </c>
      <c r="P66" s="15">
        <f t="shared" si="51"/>
        <v>202.40955822713724</v>
      </c>
      <c r="Q66" s="15">
        <f t="shared" si="51"/>
        <v>189.64349355756303</v>
      </c>
      <c r="R66" s="15">
        <f t="shared" ref="R66:X66" si="52">R40*$C$53</f>
        <v>224.80249582598711</v>
      </c>
      <c r="S66" s="15">
        <f t="shared" si="52"/>
        <v>725.096372722664</v>
      </c>
      <c r="T66" s="15">
        <f t="shared" si="52"/>
        <v>252.61726230024829</v>
      </c>
      <c r="U66" s="15">
        <f t="shared" si="52"/>
        <v>223.88299685316372</v>
      </c>
      <c r="V66" s="15">
        <f t="shared" si="52"/>
        <v>251.96057012934148</v>
      </c>
      <c r="W66" s="15">
        <f t="shared" si="52"/>
        <v>261.50664947629298</v>
      </c>
      <c r="X66" s="15">
        <f t="shared" si="52"/>
        <v>249.79686903920029</v>
      </c>
    </row>
    <row r="67" spans="1:24" x14ac:dyDescent="0.25">
      <c r="A67" s="4">
        <v>12</v>
      </c>
      <c r="B67" s="15">
        <f t="shared" ref="B67:Q67" si="53">B41*$C$53</f>
        <v>215.43781188303203</v>
      </c>
      <c r="C67" s="15">
        <f t="shared" si="53"/>
        <v>216.5929838132412</v>
      </c>
      <c r="D67" s="15">
        <f t="shared" si="53"/>
        <v>225.16239143608786</v>
      </c>
      <c r="E67" s="15">
        <f t="shared" si="53"/>
        <v>181.52324091309447</v>
      </c>
      <c r="F67" s="15">
        <f t="shared" si="53"/>
        <v>126.01526357777448</v>
      </c>
      <c r="G67" s="15">
        <f t="shared" si="53"/>
        <v>167.32881531841048</v>
      </c>
      <c r="H67" s="15">
        <f t="shared" si="53"/>
        <v>138.35323919243004</v>
      </c>
      <c r="I67" s="15">
        <f t="shared" si="53"/>
        <v>151.55372963491453</v>
      </c>
      <c r="J67" s="15">
        <f t="shared" si="53"/>
        <v>144.48993292702195</v>
      </c>
      <c r="K67" s="15">
        <f t="shared" si="53"/>
        <v>110.08029244571316</v>
      </c>
      <c r="L67" s="15">
        <f t="shared" si="53"/>
        <v>124.66877158959821</v>
      </c>
      <c r="M67" s="15">
        <f t="shared" si="53"/>
        <v>161.20226051848974</v>
      </c>
      <c r="N67" s="14">
        <f t="shared" si="53"/>
        <v>0</v>
      </c>
      <c r="O67" s="15">
        <f t="shared" si="53"/>
        <v>84.106566200761179</v>
      </c>
      <c r="P67" s="15">
        <f t="shared" si="53"/>
        <v>172.76680158646073</v>
      </c>
      <c r="Q67" s="15">
        <f t="shared" si="53"/>
        <v>181.55935802256496</v>
      </c>
      <c r="R67" s="15">
        <f t="shared" ref="R67:X67" si="54">R41*$C$53</f>
        <v>135.99255277257737</v>
      </c>
      <c r="S67" s="15">
        <f t="shared" si="54"/>
        <v>721.15610643499167</v>
      </c>
      <c r="T67" s="15">
        <f t="shared" si="54"/>
        <v>107.60332870652589</v>
      </c>
      <c r="U67" s="15">
        <f t="shared" si="54"/>
        <v>68.60413768017915</v>
      </c>
      <c r="V67" s="15">
        <f t="shared" si="54"/>
        <v>90.895924856154281</v>
      </c>
      <c r="W67" s="15">
        <f t="shared" si="54"/>
        <v>108.87911580447552</v>
      </c>
      <c r="X67" s="15">
        <f t="shared" si="54"/>
        <v>107.21629582986525</v>
      </c>
    </row>
    <row r="68" spans="1:24" x14ac:dyDescent="0.25">
      <c r="A68" s="4">
        <v>13</v>
      </c>
      <c r="B68" s="15">
        <f t="shared" ref="B68:Q68" si="55">B42*$C$53</f>
        <v>134.51480828233596</v>
      </c>
      <c r="C68" s="15">
        <f t="shared" si="55"/>
        <v>249.2888670078861</v>
      </c>
      <c r="D68" s="15">
        <f t="shared" si="55"/>
        <v>283.28882212660545</v>
      </c>
      <c r="E68" s="15">
        <f t="shared" si="55"/>
        <v>241.56144324069052</v>
      </c>
      <c r="F68" s="15">
        <f t="shared" si="55"/>
        <v>192.52272199700715</v>
      </c>
      <c r="G68" s="15">
        <f t="shared" si="55"/>
        <v>227.65260772354966</v>
      </c>
      <c r="H68" s="15">
        <f t="shared" si="55"/>
        <v>199.86144109546979</v>
      </c>
      <c r="I68" s="15">
        <f t="shared" si="55"/>
        <v>224.33713101686558</v>
      </c>
      <c r="J68" s="15">
        <f t="shared" si="55"/>
        <v>218.72798037861486</v>
      </c>
      <c r="K68" s="15">
        <f t="shared" si="55"/>
        <v>188.29874899693166</v>
      </c>
      <c r="L68" s="15">
        <f t="shared" si="55"/>
        <v>159.15038410074001</v>
      </c>
      <c r="M68" s="15">
        <f t="shared" si="55"/>
        <v>187.88184769536053</v>
      </c>
      <c r="N68" s="15">
        <f t="shared" si="55"/>
        <v>84.106566200761179</v>
      </c>
      <c r="O68" s="14">
        <f t="shared" si="55"/>
        <v>0</v>
      </c>
      <c r="P68" s="15">
        <f t="shared" si="55"/>
        <v>98.238769272239509</v>
      </c>
      <c r="Q68" s="15">
        <f t="shared" si="55"/>
        <v>114.1776452578045</v>
      </c>
      <c r="R68" s="15">
        <f t="shared" ref="R68:X68" si="56">R42*$C$53</f>
        <v>52.22899735840825</v>
      </c>
      <c r="S68" s="15">
        <f t="shared" si="56"/>
        <v>638.42138584789416</v>
      </c>
      <c r="T68" s="15">
        <f t="shared" si="56"/>
        <v>75.684096249577948</v>
      </c>
      <c r="U68" s="15">
        <f t="shared" si="56"/>
        <v>73.816025060125185</v>
      </c>
      <c r="V68" s="15">
        <f t="shared" si="56"/>
        <v>122.97932569633807</v>
      </c>
      <c r="W68" s="15">
        <f t="shared" si="56"/>
        <v>163.11641338704018</v>
      </c>
      <c r="X68" s="15">
        <f t="shared" si="56"/>
        <v>173.07004256510129</v>
      </c>
    </row>
    <row r="69" spans="1:24" x14ac:dyDescent="0.25">
      <c r="A69" s="5">
        <v>14</v>
      </c>
      <c r="B69" s="15">
        <f t="shared" ref="B69:Q69" si="57">B43*$C$53</f>
        <v>116.46746548664399</v>
      </c>
      <c r="C69" s="15">
        <f t="shared" si="57"/>
        <v>343.06230478752809</v>
      </c>
      <c r="D69" s="15">
        <f t="shared" si="57"/>
        <v>381.46655436328291</v>
      </c>
      <c r="E69" s="15">
        <f t="shared" si="57"/>
        <v>339.79772808584863</v>
      </c>
      <c r="F69" s="15">
        <f t="shared" si="57"/>
        <v>290.097992126495</v>
      </c>
      <c r="G69" s="15">
        <f t="shared" si="57"/>
        <v>325.87580600228392</v>
      </c>
      <c r="H69" s="15">
        <f t="shared" si="57"/>
        <v>297.98150019929295</v>
      </c>
      <c r="I69" s="15">
        <f t="shared" si="57"/>
        <v>320.74661401112968</v>
      </c>
      <c r="J69" s="15">
        <f t="shared" si="57"/>
        <v>314.61340033159922</v>
      </c>
      <c r="K69" s="15">
        <f t="shared" si="57"/>
        <v>282.13550299810561</v>
      </c>
      <c r="L69" s="15">
        <f t="shared" si="57"/>
        <v>189.36517600060478</v>
      </c>
      <c r="M69" s="15">
        <f t="shared" si="57"/>
        <v>202.40955822713724</v>
      </c>
      <c r="N69" s="15">
        <f t="shared" si="57"/>
        <v>172.76680158646073</v>
      </c>
      <c r="O69" s="15">
        <f t="shared" si="57"/>
        <v>98.238769272239509</v>
      </c>
      <c r="P69" s="14">
        <f t="shared" si="57"/>
        <v>0</v>
      </c>
      <c r="Q69" s="15">
        <f t="shared" si="57"/>
        <v>25.191685498778593</v>
      </c>
      <c r="R69" s="15">
        <f t="shared" ref="R69:X69" si="58">R43*$C$53</f>
        <v>72.268587527970269</v>
      </c>
      <c r="S69" s="15">
        <f t="shared" si="58"/>
        <v>95.359234342627715</v>
      </c>
      <c r="T69" s="15">
        <f t="shared" si="58"/>
        <v>159.71466594452167</v>
      </c>
      <c r="U69" s="15">
        <f t="shared" si="58"/>
        <v>170.87509744244755</v>
      </c>
      <c r="V69" s="15">
        <f t="shared" si="58"/>
        <v>220.34873276802358</v>
      </c>
      <c r="W69" s="15">
        <f t="shared" si="58"/>
        <v>261.35501315920396</v>
      </c>
      <c r="X69" s="15">
        <f t="shared" si="58"/>
        <v>270.58573475055869</v>
      </c>
    </row>
    <row r="70" spans="1:24" x14ac:dyDescent="0.25">
      <c r="A70" s="5">
        <v>15</v>
      </c>
      <c r="B70" s="15">
        <f t="shared" ref="B70:Q70" si="59">B44*$C$53</f>
        <v>140.29808656994126</v>
      </c>
      <c r="C70" s="15">
        <f t="shared" si="59"/>
        <v>362.30541245730842</v>
      </c>
      <c r="D70" s="15">
        <f t="shared" si="59"/>
        <v>396.62854070287511</v>
      </c>
      <c r="E70" s="15">
        <f t="shared" si="59"/>
        <v>354.29940967117466</v>
      </c>
      <c r="F70" s="15">
        <f t="shared" si="59"/>
        <v>302.87100851875493</v>
      </c>
      <c r="G70" s="15">
        <f t="shared" si="59"/>
        <v>340.22247922228053</v>
      </c>
      <c r="H70" s="15">
        <f t="shared" si="59"/>
        <v>311.87061788853754</v>
      </c>
      <c r="I70" s="15">
        <f t="shared" si="59"/>
        <v>331.99698980374359</v>
      </c>
      <c r="J70" s="15">
        <f t="shared" si="59"/>
        <v>325.41085241100131</v>
      </c>
      <c r="K70" s="15">
        <f t="shared" si="59"/>
        <v>291.6345756146772</v>
      </c>
      <c r="L70" s="15">
        <f t="shared" si="59"/>
        <v>180.85089543749456</v>
      </c>
      <c r="M70" s="15">
        <f t="shared" si="59"/>
        <v>189.64349355756303</v>
      </c>
      <c r="N70" s="15">
        <f t="shared" si="59"/>
        <v>181.55935802256496</v>
      </c>
      <c r="O70" s="15">
        <f t="shared" si="59"/>
        <v>114.1776452578045</v>
      </c>
      <c r="P70" s="15">
        <f t="shared" si="59"/>
        <v>25.191685498778593</v>
      </c>
      <c r="Q70" s="14">
        <f t="shared" si="59"/>
        <v>0</v>
      </c>
      <c r="R70" s="15">
        <f t="shared" ref="R70:X70" si="60">R44*$C$53</f>
        <v>95.688987991833002</v>
      </c>
      <c r="S70" s="15">
        <f t="shared" si="60"/>
        <v>118.74705773307936</v>
      </c>
      <c r="T70" s="15">
        <f t="shared" si="60"/>
        <v>180.71776197235857</v>
      </c>
      <c r="U70" s="15">
        <f t="shared" si="60"/>
        <v>187.93237739975234</v>
      </c>
      <c r="V70" s="15">
        <f t="shared" si="60"/>
        <v>237.15589910785573</v>
      </c>
      <c r="W70" s="15">
        <f t="shared" si="60"/>
        <v>276.12565860720292</v>
      </c>
      <c r="X70" s="15">
        <f t="shared" si="60"/>
        <v>283.36529402002708</v>
      </c>
    </row>
    <row r="71" spans="1:24" x14ac:dyDescent="0.25">
      <c r="A71" s="5">
        <v>16</v>
      </c>
      <c r="B71" s="15">
        <f t="shared" ref="B71:Q71" si="61">B45*$C$53</f>
        <v>84.060368315553191</v>
      </c>
      <c r="C71" s="15">
        <f t="shared" si="61"/>
        <v>274.5369930752799</v>
      </c>
      <c r="D71" s="15">
        <f t="shared" si="61"/>
        <v>320.51732720088768</v>
      </c>
      <c r="E71" s="15">
        <f t="shared" si="61"/>
        <v>280.76024163495174</v>
      </c>
      <c r="F71" s="15">
        <f t="shared" si="61"/>
        <v>236.06405867311332</v>
      </c>
      <c r="G71" s="15">
        <f t="shared" si="61"/>
        <v>267.38688045058325</v>
      </c>
      <c r="H71" s="15">
        <f t="shared" si="61"/>
        <v>241.04438582294517</v>
      </c>
      <c r="I71" s="15">
        <f t="shared" si="61"/>
        <v>269.84299277476964</v>
      </c>
      <c r="J71" s="15">
        <f t="shared" si="61"/>
        <v>264.99252838001229</v>
      </c>
      <c r="K71" s="15">
        <f t="shared" si="61"/>
        <v>236.79110973725525</v>
      </c>
      <c r="L71" s="15">
        <f t="shared" si="61"/>
        <v>200.7325104740556</v>
      </c>
      <c r="M71" s="15">
        <f t="shared" si="61"/>
        <v>224.80249582598711</v>
      </c>
      <c r="N71" s="15">
        <f t="shared" si="61"/>
        <v>135.99255277257737</v>
      </c>
      <c r="O71" s="15">
        <f t="shared" si="61"/>
        <v>52.22899735840825</v>
      </c>
      <c r="P71" s="15">
        <f t="shared" si="61"/>
        <v>72.268587527970269</v>
      </c>
      <c r="Q71" s="15">
        <f t="shared" si="61"/>
        <v>95.688987991833002</v>
      </c>
      <c r="R71" s="14">
        <f t="shared" ref="R71:X71" si="62">R45*$C$53</f>
        <v>0</v>
      </c>
      <c r="S71" s="15">
        <f t="shared" si="62"/>
        <v>23.105192031243284</v>
      </c>
      <c r="T71" s="15">
        <f t="shared" si="62"/>
        <v>89.795493928739532</v>
      </c>
      <c r="U71" s="15">
        <f t="shared" si="62"/>
        <v>110.03394202062245</v>
      </c>
      <c r="V71" s="15">
        <f t="shared" si="62"/>
        <v>158.21798388862996</v>
      </c>
      <c r="W71" s="15">
        <f t="shared" si="62"/>
        <v>203.08324531073296</v>
      </c>
      <c r="X71" s="15">
        <f t="shared" si="62"/>
        <v>217.03481942644086</v>
      </c>
    </row>
    <row r="72" spans="1:24" x14ac:dyDescent="0.25">
      <c r="A72" s="2">
        <v>17</v>
      </c>
      <c r="B72" s="15">
        <f t="shared" ref="B72:Q72" si="63">B46*$C$53</f>
        <v>527.904769629616</v>
      </c>
      <c r="C72" s="15">
        <f t="shared" si="63"/>
        <v>829.12492444792463</v>
      </c>
      <c r="D72" s="15">
        <f t="shared" si="63"/>
        <v>897.20146773952149</v>
      </c>
      <c r="E72" s="15">
        <f t="shared" si="63"/>
        <v>862.16775533288899</v>
      </c>
      <c r="F72" s="15">
        <f t="shared" si="63"/>
        <v>823.49718189867076</v>
      </c>
      <c r="G72" s="15">
        <f t="shared" si="63"/>
        <v>849.97530820425311</v>
      </c>
      <c r="H72" s="15">
        <f t="shared" si="63"/>
        <v>826.13271281584559</v>
      </c>
      <c r="I72" s="15">
        <f t="shared" si="63"/>
        <v>858.40544782803318</v>
      </c>
      <c r="J72" s="15">
        <f t="shared" si="63"/>
        <v>853.99090487198009</v>
      </c>
      <c r="K72" s="15">
        <f t="shared" si="63"/>
        <v>826.12031405322273</v>
      </c>
      <c r="L72" s="15">
        <f t="shared" si="63"/>
        <v>726.88216968895586</v>
      </c>
      <c r="M72" s="15">
        <f t="shared" si="63"/>
        <v>725.096372722664</v>
      </c>
      <c r="N72" s="15">
        <f t="shared" si="63"/>
        <v>721.15610643499167</v>
      </c>
      <c r="O72" s="15">
        <f t="shared" si="63"/>
        <v>638.42138584789416</v>
      </c>
      <c r="P72" s="15">
        <f t="shared" si="63"/>
        <v>552.16080767520316</v>
      </c>
      <c r="Q72" s="15">
        <f t="shared" si="63"/>
        <v>551.49277577975386</v>
      </c>
      <c r="R72" s="15">
        <f t="shared" ref="R72:X72" si="64">R46*$C$53</f>
        <v>589.40766888706867</v>
      </c>
      <c r="S72" s="14">
        <f t="shared" si="64"/>
        <v>0</v>
      </c>
      <c r="T72" s="15">
        <f t="shared" si="64"/>
        <v>68.913610609530053</v>
      </c>
      <c r="U72" s="15">
        <f t="shared" si="64"/>
        <v>94.801344692187598</v>
      </c>
      <c r="V72" s="15">
        <f t="shared" si="64"/>
        <v>141.06503617059298</v>
      </c>
      <c r="W72" s="15">
        <f t="shared" si="64"/>
        <v>187.22656069957554</v>
      </c>
      <c r="X72" s="15">
        <f t="shared" si="64"/>
        <v>203.14547787226789</v>
      </c>
    </row>
    <row r="73" spans="1:24" x14ac:dyDescent="0.25">
      <c r="A73" s="2">
        <v>18</v>
      </c>
      <c r="B73" s="15">
        <f t="shared" ref="B73:Q73" si="65">B47*$C$53</f>
        <v>136.69502757911167</v>
      </c>
      <c r="C73" s="15">
        <f t="shared" si="65"/>
        <v>184.7676026448446</v>
      </c>
      <c r="D73" s="15">
        <f t="shared" si="65"/>
        <v>235.60611445842139</v>
      </c>
      <c r="E73" s="15">
        <f t="shared" si="65"/>
        <v>198.48469005047531</v>
      </c>
      <c r="F73" s="15">
        <f t="shared" si="65"/>
        <v>161.80626362098073</v>
      </c>
      <c r="G73" s="15">
        <f t="shared" si="65"/>
        <v>186.07073796705075</v>
      </c>
      <c r="H73" s="15">
        <f t="shared" si="65"/>
        <v>162.57300426000154</v>
      </c>
      <c r="I73" s="15">
        <f t="shared" si="65"/>
        <v>198.10749408011219</v>
      </c>
      <c r="J73" s="15">
        <f t="shared" si="65"/>
        <v>195.2317339188001</v>
      </c>
      <c r="K73" s="15">
        <f t="shared" si="65"/>
        <v>175.00572234786117</v>
      </c>
      <c r="L73" s="15">
        <f t="shared" si="65"/>
        <v>219.60094045869582</v>
      </c>
      <c r="M73" s="15">
        <f t="shared" si="65"/>
        <v>252.61726230024829</v>
      </c>
      <c r="N73" s="15">
        <f t="shared" si="65"/>
        <v>107.60332870652589</v>
      </c>
      <c r="O73" s="15">
        <f t="shared" si="65"/>
        <v>75.684096249577948</v>
      </c>
      <c r="P73" s="15">
        <f t="shared" si="65"/>
        <v>159.71466594452167</v>
      </c>
      <c r="Q73" s="15">
        <f t="shared" si="65"/>
        <v>180.71776197235857</v>
      </c>
      <c r="R73" s="15">
        <f t="shared" ref="R73:X73" si="66">R47*$C$53</f>
        <v>89.795493928739532</v>
      </c>
      <c r="S73" s="15">
        <f t="shared" si="66"/>
        <v>663.93827871208975</v>
      </c>
      <c r="T73" s="14">
        <f t="shared" si="66"/>
        <v>0</v>
      </c>
      <c r="U73" s="15">
        <f t="shared" si="66"/>
        <v>43.118918395905538</v>
      </c>
      <c r="V73" s="15">
        <f t="shared" si="66"/>
        <v>77.155943949910764</v>
      </c>
      <c r="W73" s="15">
        <f t="shared" si="66"/>
        <v>124.71647600791202</v>
      </c>
      <c r="X73" s="15">
        <f t="shared" si="66"/>
        <v>144.72057141188199</v>
      </c>
    </row>
    <row r="74" spans="1:24" x14ac:dyDescent="0.25">
      <c r="A74" s="2">
        <v>19</v>
      </c>
      <c r="B74" s="15">
        <f t="shared" ref="B74:Q74" si="67">B48*$C$53</f>
        <v>173.12002783583824</v>
      </c>
      <c r="C74" s="15">
        <f t="shared" si="67"/>
        <v>176.22535855853738</v>
      </c>
      <c r="D74" s="15">
        <f t="shared" si="67"/>
        <v>211.37241226699689</v>
      </c>
      <c r="E74" s="15">
        <f t="shared" si="67"/>
        <v>170.89284502329406</v>
      </c>
      <c r="F74" s="15">
        <f t="shared" si="67"/>
        <v>126.94393629340151</v>
      </c>
      <c r="G74" s="15">
        <f t="shared" si="67"/>
        <v>157.41185656462341</v>
      </c>
      <c r="H74" s="15">
        <f t="shared" si="67"/>
        <v>131.06219315947797</v>
      </c>
      <c r="I74" s="15">
        <f t="shared" si="67"/>
        <v>161.93485312942136</v>
      </c>
      <c r="J74" s="15">
        <f t="shared" si="67"/>
        <v>157.98850936474261</v>
      </c>
      <c r="K74" s="15">
        <f t="shared" si="67"/>
        <v>134.41614570715709</v>
      </c>
      <c r="L74" s="15">
        <f t="shared" si="67"/>
        <v>188.79530437342805</v>
      </c>
      <c r="M74" s="15">
        <f t="shared" si="67"/>
        <v>223.88299685316372</v>
      </c>
      <c r="N74" s="15">
        <f t="shared" si="67"/>
        <v>68.60413768017915</v>
      </c>
      <c r="O74" s="15">
        <f t="shared" si="67"/>
        <v>73.816025060125185</v>
      </c>
      <c r="P74" s="15">
        <f t="shared" si="67"/>
        <v>170.87509744244755</v>
      </c>
      <c r="Q74" s="15">
        <f t="shared" si="67"/>
        <v>187.93237739975234</v>
      </c>
      <c r="R74" s="15">
        <f t="shared" ref="R74:X74" si="68">R48*$C$53</f>
        <v>110.03394202062245</v>
      </c>
      <c r="S74" s="15">
        <f t="shared" si="68"/>
        <v>696.61045402543937</v>
      </c>
      <c r="T74" s="15">
        <f t="shared" si="68"/>
        <v>43.118918395905538</v>
      </c>
      <c r="U74" s="14">
        <f t="shared" si="68"/>
        <v>0</v>
      </c>
      <c r="V74" s="15">
        <f t="shared" si="68"/>
        <v>49.475501160420656</v>
      </c>
      <c r="W74" s="15">
        <f t="shared" si="68"/>
        <v>93.050637496677524</v>
      </c>
      <c r="X74" s="15">
        <f t="shared" si="68"/>
        <v>108.43123901550511</v>
      </c>
    </row>
    <row r="75" spans="1:24" x14ac:dyDescent="0.25">
      <c r="A75" s="2">
        <v>20</v>
      </c>
      <c r="B75" s="15">
        <f t="shared" ref="B75:Q75" si="69">B49*$C$53</f>
        <v>213.84799102089258</v>
      </c>
      <c r="C75" s="15">
        <f t="shared" si="69"/>
        <v>130.09849548225461</v>
      </c>
      <c r="D75" s="15">
        <f t="shared" si="69"/>
        <v>162.35010184840058</v>
      </c>
      <c r="E75" s="15">
        <f t="shared" si="69"/>
        <v>122.8649090597067</v>
      </c>
      <c r="F75" s="15">
        <f t="shared" si="69"/>
        <v>85.208013061987216</v>
      </c>
      <c r="G75" s="15">
        <f t="shared" si="69"/>
        <v>109.86491695334854</v>
      </c>
      <c r="H75" s="15">
        <f t="shared" si="69"/>
        <v>85.454899877186463</v>
      </c>
      <c r="I75" s="15">
        <f t="shared" si="69"/>
        <v>121.8534767727908</v>
      </c>
      <c r="J75" s="15">
        <f t="shared" si="69"/>
        <v>119.76527136693926</v>
      </c>
      <c r="K75" s="15">
        <f t="shared" si="69"/>
        <v>105.1641022880525</v>
      </c>
      <c r="L75" s="15">
        <f t="shared" si="69"/>
        <v>215.21201790917965</v>
      </c>
      <c r="M75" s="15">
        <f t="shared" si="69"/>
        <v>251.96057012934148</v>
      </c>
      <c r="N75" s="15">
        <f t="shared" si="69"/>
        <v>90.895924856154281</v>
      </c>
      <c r="O75" s="15">
        <f t="shared" si="69"/>
        <v>122.97932569633807</v>
      </c>
      <c r="P75" s="15">
        <f t="shared" si="69"/>
        <v>220.34873276802358</v>
      </c>
      <c r="Q75" s="15">
        <f t="shared" si="69"/>
        <v>237.15589910785573</v>
      </c>
      <c r="R75" s="15">
        <f t="shared" ref="R75:X75" si="70">R49*$C$53</f>
        <v>158.21798388862996</v>
      </c>
      <c r="S75" s="15">
        <f t="shared" si="70"/>
        <v>740.75663653705772</v>
      </c>
      <c r="T75" s="15">
        <f t="shared" si="70"/>
        <v>77.155943949910764</v>
      </c>
      <c r="U75" s="15">
        <f t="shared" si="70"/>
        <v>49.475501160420656</v>
      </c>
      <c r="V75" s="14">
        <f t="shared" si="70"/>
        <v>0</v>
      </c>
      <c r="W75" s="15">
        <f t="shared" si="70"/>
        <v>47.578309485052813</v>
      </c>
      <c r="X75" s="15">
        <f t="shared" si="70"/>
        <v>69.368670694521569</v>
      </c>
    </row>
    <row r="76" spans="1:24" x14ac:dyDescent="0.25">
      <c r="A76" s="2">
        <v>21</v>
      </c>
      <c r="B76" s="15">
        <f t="shared" ref="B76:Q76" si="71">B50*$C$53</f>
        <v>261.39204694525131</v>
      </c>
      <c r="C76" s="15">
        <f t="shared" si="71"/>
        <v>112.28056728886715</v>
      </c>
      <c r="D76" s="15">
        <f t="shared" si="71"/>
        <v>120.52809107358797</v>
      </c>
      <c r="E76" s="15">
        <f t="shared" si="71"/>
        <v>78.454704853692775</v>
      </c>
      <c r="F76" s="15">
        <f t="shared" si="71"/>
        <v>38.54419863217484</v>
      </c>
      <c r="G76" s="15">
        <f t="shared" si="71"/>
        <v>64.641806195524069</v>
      </c>
      <c r="H76" s="15">
        <f t="shared" si="71"/>
        <v>38.202346094214249</v>
      </c>
      <c r="I76" s="15">
        <f t="shared" si="71"/>
        <v>75.273574550997367</v>
      </c>
      <c r="J76" s="15">
        <f t="shared" si="71"/>
        <v>74.302261928179234</v>
      </c>
      <c r="K76" s="15">
        <f t="shared" si="71"/>
        <v>68.870700511992183</v>
      </c>
      <c r="L76" s="15">
        <f t="shared" si="71"/>
        <v>224.41997635107901</v>
      </c>
      <c r="M76" s="15">
        <f t="shared" si="71"/>
        <v>261.50664947629298</v>
      </c>
      <c r="N76" s="15">
        <f t="shared" si="71"/>
        <v>108.87911580447552</v>
      </c>
      <c r="O76" s="15">
        <f t="shared" si="71"/>
        <v>163.11641338704018</v>
      </c>
      <c r="P76" s="15">
        <f t="shared" si="71"/>
        <v>261.35501315920396</v>
      </c>
      <c r="Q76" s="15">
        <f t="shared" si="71"/>
        <v>276.12565860720292</v>
      </c>
      <c r="R76" s="15">
        <f t="shared" ref="R76:X76" si="72">R50*$C$53</f>
        <v>203.08324531073296</v>
      </c>
      <c r="S76" s="15">
        <f t="shared" si="72"/>
        <v>787.99470767748846</v>
      </c>
      <c r="T76" s="15">
        <f t="shared" si="72"/>
        <v>124.71647600791202</v>
      </c>
      <c r="U76" s="15">
        <f t="shared" si="72"/>
        <v>93.050637496677524</v>
      </c>
      <c r="V76" s="15">
        <f t="shared" si="72"/>
        <v>47.578309485052813</v>
      </c>
      <c r="W76" s="14">
        <f t="shared" si="72"/>
        <v>0</v>
      </c>
      <c r="X76" s="15">
        <f t="shared" si="72"/>
        <v>27.045731798314819</v>
      </c>
    </row>
    <row r="77" spans="1:24" x14ac:dyDescent="0.25">
      <c r="A77" s="2">
        <v>22</v>
      </c>
      <c r="B77" s="15">
        <f t="shared" ref="B77:Q77" si="73">B51*$C$53</f>
        <v>280.51602265146693</v>
      </c>
      <c r="C77" s="15">
        <f t="shared" si="73"/>
        <v>129.36358299164107</v>
      </c>
      <c r="D77" s="15">
        <f t="shared" si="73"/>
        <v>118.17827917471146</v>
      </c>
      <c r="E77" s="15">
        <f t="shared" si="73"/>
        <v>74.509271725051732</v>
      </c>
      <c r="F77" s="15">
        <f t="shared" si="73"/>
        <v>19.523000273988124</v>
      </c>
      <c r="G77" s="15">
        <f t="shared" si="73"/>
        <v>60.4219729452915</v>
      </c>
      <c r="H77" s="15">
        <f t="shared" si="73"/>
        <v>31.778093192210033</v>
      </c>
      <c r="I77" s="15">
        <f t="shared" si="73"/>
        <v>53.613821732554577</v>
      </c>
      <c r="J77" s="15">
        <f t="shared" si="73"/>
        <v>50.570938081263563</v>
      </c>
      <c r="K77" s="15">
        <f t="shared" si="73"/>
        <v>42.12860146725972</v>
      </c>
      <c r="L77" s="15">
        <f t="shared" si="73"/>
        <v>213.10836657161823</v>
      </c>
      <c r="M77" s="15">
        <f t="shared" si="73"/>
        <v>249.79686903920029</v>
      </c>
      <c r="N77" s="15">
        <f t="shared" si="73"/>
        <v>107.21629582986525</v>
      </c>
      <c r="O77" s="15">
        <f t="shared" si="73"/>
        <v>173.07004256510129</v>
      </c>
      <c r="P77" s="15">
        <f t="shared" si="73"/>
        <v>270.58573475055869</v>
      </c>
      <c r="Q77" s="15">
        <f t="shared" si="73"/>
        <v>283.36529402002708</v>
      </c>
      <c r="R77" s="15">
        <f t="shared" ref="R77:X77" si="74">R51*$C$53</f>
        <v>217.03481942644086</v>
      </c>
      <c r="S77" s="15">
        <f t="shared" si="74"/>
        <v>805.0225719009037</v>
      </c>
      <c r="T77" s="15">
        <f t="shared" si="74"/>
        <v>144.72057141188199</v>
      </c>
      <c r="U77" s="15">
        <f t="shared" si="74"/>
        <v>108.43123901550511</v>
      </c>
      <c r="V77" s="15">
        <f t="shared" si="74"/>
        <v>69.368670694521569</v>
      </c>
      <c r="W77" s="15">
        <f t="shared" si="74"/>
        <v>27.045731798314819</v>
      </c>
      <c r="X77" s="14">
        <f t="shared" si="74"/>
        <v>0</v>
      </c>
    </row>
  </sheetData>
  <mergeCells count="48">
    <mergeCell ref="D12:E12"/>
    <mergeCell ref="D1:E1"/>
    <mergeCell ref="D2:E2"/>
    <mergeCell ref="D3:E3"/>
    <mergeCell ref="D4:E4"/>
    <mergeCell ref="D5:E5"/>
    <mergeCell ref="D6:E6"/>
    <mergeCell ref="D7:E7"/>
    <mergeCell ref="D8:E8"/>
    <mergeCell ref="D9:E9"/>
    <mergeCell ref="D10:E10"/>
    <mergeCell ref="D11:E11"/>
    <mergeCell ref="D24:E24"/>
    <mergeCell ref="D13:E13"/>
    <mergeCell ref="D14:E14"/>
    <mergeCell ref="D15:E15"/>
    <mergeCell ref="D16:E16"/>
    <mergeCell ref="D17:E17"/>
    <mergeCell ref="D18:E18"/>
    <mergeCell ref="D19:E19"/>
    <mergeCell ref="D20:E20"/>
    <mergeCell ref="D21:E21"/>
    <mergeCell ref="D22:E22"/>
    <mergeCell ref="D23:E23"/>
    <mergeCell ref="A12:C12"/>
    <mergeCell ref="A1:C1"/>
    <mergeCell ref="A2:C2"/>
    <mergeCell ref="A3:C3"/>
    <mergeCell ref="A4:C4"/>
    <mergeCell ref="A5:C5"/>
    <mergeCell ref="A6:C6"/>
    <mergeCell ref="A7:C7"/>
    <mergeCell ref="A8:C8"/>
    <mergeCell ref="A9:C9"/>
    <mergeCell ref="A10:C10"/>
    <mergeCell ref="A11:C11"/>
    <mergeCell ref="A24:C24"/>
    <mergeCell ref="A13:C13"/>
    <mergeCell ref="A14:C14"/>
    <mergeCell ref="A15:C15"/>
    <mergeCell ref="A16:C16"/>
    <mergeCell ref="A17:C17"/>
    <mergeCell ref="A18:C18"/>
    <mergeCell ref="A19:C19"/>
    <mergeCell ref="A20:C20"/>
    <mergeCell ref="A21:C21"/>
    <mergeCell ref="A22:C22"/>
    <mergeCell ref="A23:C23"/>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4E0DF-E0D1-4E92-ACE3-838A7ACF99E9}">
  <dimension ref="B2:AA36"/>
  <sheetViews>
    <sheetView tabSelected="1" topLeftCell="K5" zoomScale="90" zoomScaleNormal="90" workbookViewId="0">
      <selection activeCell="AA2" sqref="AA2:AA26"/>
    </sheetView>
  </sheetViews>
  <sheetFormatPr baseColWidth="10" defaultRowHeight="15" x14ac:dyDescent="0.25"/>
  <cols>
    <col min="3" max="8" width="14.5703125" customWidth="1"/>
    <col min="10" max="10" width="23.42578125" bestFit="1" customWidth="1"/>
    <col min="11" max="11" width="13.140625" customWidth="1"/>
    <col min="15" max="17" width="11.42578125" style="25"/>
    <col min="23" max="23" width="13" style="25" customWidth="1"/>
    <col min="25" max="25" width="16" customWidth="1"/>
    <col min="26" max="26" width="16.28515625" customWidth="1"/>
  </cols>
  <sheetData>
    <row r="2" spans="2:27" ht="27" customHeight="1" thickBot="1" x14ac:dyDescent="0.3">
      <c r="B2" s="184" t="s">
        <v>100</v>
      </c>
      <c r="C2" s="184"/>
      <c r="D2" s="184"/>
      <c r="E2" s="184"/>
      <c r="F2" s="184"/>
      <c r="G2" s="184"/>
      <c r="H2" s="121"/>
      <c r="J2" s="63" t="s">
        <v>35</v>
      </c>
      <c r="K2" s="63">
        <v>3</v>
      </c>
      <c r="L2" s="63">
        <v>2</v>
      </c>
      <c r="M2" s="63">
        <v>1</v>
      </c>
      <c r="N2" s="63" t="s">
        <v>36</v>
      </c>
      <c r="O2" s="54"/>
      <c r="P2" s="54"/>
      <c r="Q2" s="54"/>
      <c r="R2" s="143" t="s">
        <v>21</v>
      </c>
      <c r="S2" s="143"/>
      <c r="T2" s="143"/>
      <c r="U2" s="143" t="s">
        <v>24</v>
      </c>
      <c r="V2" s="143"/>
      <c r="W2" s="21" t="s">
        <v>33</v>
      </c>
      <c r="X2" s="20" t="s">
        <v>28</v>
      </c>
      <c r="Y2" s="20" t="s">
        <v>29</v>
      </c>
      <c r="Z2" s="20" t="s">
        <v>34</v>
      </c>
      <c r="AA2" s="20" t="s">
        <v>31</v>
      </c>
    </row>
    <row r="3" spans="2:27" ht="15.75" x14ac:dyDescent="0.25">
      <c r="B3" s="124" t="s">
        <v>101</v>
      </c>
      <c r="C3" s="124" t="s">
        <v>54</v>
      </c>
      <c r="D3" s="124" t="s">
        <v>102</v>
      </c>
      <c r="E3" s="124" t="s">
        <v>103</v>
      </c>
      <c r="F3" s="124" t="s">
        <v>55</v>
      </c>
      <c r="G3" s="124" t="s">
        <v>104</v>
      </c>
      <c r="H3" s="122"/>
      <c r="J3" s="64" t="s">
        <v>37</v>
      </c>
      <c r="K3" s="65">
        <v>5</v>
      </c>
      <c r="L3" s="65">
        <v>10</v>
      </c>
      <c r="M3" s="65">
        <v>7</v>
      </c>
      <c r="N3" s="66">
        <f t="shared" ref="N3:N7" si="0">SUM(K3:M3)</f>
        <v>22</v>
      </c>
      <c r="O3" s="54"/>
      <c r="P3" s="54"/>
      <c r="Q3" s="54"/>
      <c r="R3" s="180" t="s">
        <v>15</v>
      </c>
      <c r="S3" s="180"/>
      <c r="T3" s="180"/>
      <c r="U3" s="181">
        <v>0</v>
      </c>
      <c r="V3" s="181"/>
      <c r="W3" s="111"/>
      <c r="X3" s="11"/>
      <c r="Y3" s="11"/>
      <c r="Z3" s="11"/>
      <c r="AA3" s="11"/>
    </row>
    <row r="4" spans="2:27" ht="15.75" x14ac:dyDescent="0.25">
      <c r="B4" s="182">
        <v>2024</v>
      </c>
      <c r="C4" s="124" t="s">
        <v>56</v>
      </c>
      <c r="D4" s="124">
        <v>101.21696420738292</v>
      </c>
      <c r="E4" s="124">
        <v>124.65071783283798</v>
      </c>
      <c r="F4" s="124">
        <v>22.591682596717092</v>
      </c>
      <c r="G4" s="124">
        <v>517.39468463318303</v>
      </c>
      <c r="H4" s="122"/>
      <c r="J4" s="67" t="s">
        <v>38</v>
      </c>
      <c r="K4" s="26">
        <f>Z7+Z8+Z10+Z14+Z15</f>
        <v>25</v>
      </c>
      <c r="L4" s="26">
        <f>Z9+Z13+Z22+Z23+Z24+Z25+Z26+Z27+Z28+Z17</f>
        <v>76</v>
      </c>
      <c r="M4" s="26">
        <f>Z4+Z5+Z6+Z16+Z20+Z21+Z11</f>
        <v>35</v>
      </c>
      <c r="N4" s="68">
        <f t="shared" si="0"/>
        <v>136</v>
      </c>
      <c r="O4" s="54"/>
      <c r="P4" s="54"/>
      <c r="Q4" s="54"/>
      <c r="R4" s="173" t="s">
        <v>1</v>
      </c>
      <c r="S4" s="173"/>
      <c r="T4" s="173"/>
      <c r="U4" s="172">
        <v>1</v>
      </c>
      <c r="V4" s="172"/>
      <c r="W4" s="108">
        <v>1</v>
      </c>
      <c r="X4" s="108">
        <v>1</v>
      </c>
      <c r="Y4" s="108">
        <v>2</v>
      </c>
      <c r="Z4" s="108">
        <f t="shared" ref="Z4:Z28" si="1">X4*Y4</f>
        <v>2</v>
      </c>
      <c r="AA4" s="109">
        <f t="shared" ref="AA4:AA11" si="2">_xlfn.IFS(W4=$K$14,$K$18*Z4,W4=$L$14,$L$18*Z4,W4=$M$14,$M$18*Z4)</f>
        <v>4.5186219873362687E-2</v>
      </c>
    </row>
    <row r="5" spans="2:27" ht="16.5" thickBot="1" x14ac:dyDescent="0.3">
      <c r="B5" s="182"/>
      <c r="C5" s="124" t="s">
        <v>57</v>
      </c>
      <c r="D5" s="124">
        <v>73.276657758083715</v>
      </c>
      <c r="E5" s="124">
        <v>90.81766111046079</v>
      </c>
      <c r="F5" s="124">
        <v>16.386410273857106</v>
      </c>
      <c r="G5" s="124">
        <v>371.81723457866616</v>
      </c>
      <c r="H5" s="122"/>
      <c r="I5" s="25"/>
      <c r="J5" s="69" t="s">
        <v>39</v>
      </c>
      <c r="K5" s="70">
        <f>X7+X8+X14+X15+X10</f>
        <v>10</v>
      </c>
      <c r="L5" s="70">
        <f>X9+X13+X22+X23+X24+X25+X26+X27+X28+X17</f>
        <v>33</v>
      </c>
      <c r="M5" s="70">
        <v>19</v>
      </c>
      <c r="N5" s="71">
        <f>SUM(K5:M5)</f>
        <v>62</v>
      </c>
      <c r="O5" s="54"/>
      <c r="P5" s="54"/>
      <c r="Q5" s="54"/>
      <c r="R5" s="173" t="s">
        <v>0</v>
      </c>
      <c r="S5" s="173"/>
      <c r="T5" s="173"/>
      <c r="U5" s="172">
        <v>2</v>
      </c>
      <c r="V5" s="172"/>
      <c r="W5" s="108">
        <v>1</v>
      </c>
      <c r="X5" s="108">
        <v>4</v>
      </c>
      <c r="Y5" s="108">
        <v>2</v>
      </c>
      <c r="Z5" s="108">
        <f t="shared" si="1"/>
        <v>8</v>
      </c>
      <c r="AA5" s="109">
        <f t="shared" si="2"/>
        <v>0.18074487949345075</v>
      </c>
    </row>
    <row r="6" spans="2:27" ht="15.75" x14ac:dyDescent="0.25">
      <c r="B6" s="182"/>
      <c r="C6" s="124" t="s">
        <v>58</v>
      </c>
      <c r="D6" s="124">
        <v>73.677101286851681</v>
      </c>
      <c r="E6" s="124">
        <v>91.886805381278279</v>
      </c>
      <c r="F6" s="124">
        <v>16.506809078077914</v>
      </c>
      <c r="G6" s="124">
        <v>371.11029622144054</v>
      </c>
      <c r="H6" s="122"/>
      <c r="I6" s="25"/>
      <c r="J6" s="72" t="s">
        <v>40</v>
      </c>
      <c r="K6" s="73">
        <f>K3/$N$3</f>
        <v>0.22727272727272727</v>
      </c>
      <c r="L6" s="73">
        <f>L3/$N$3</f>
        <v>0.45454545454545453</v>
      </c>
      <c r="M6" s="73">
        <f>M3/$N$3</f>
        <v>0.31818181818181818</v>
      </c>
      <c r="N6" s="74">
        <f t="shared" si="0"/>
        <v>1</v>
      </c>
      <c r="O6" s="56"/>
      <c r="P6" s="56"/>
      <c r="Q6" s="54"/>
      <c r="R6" s="173" t="s">
        <v>2</v>
      </c>
      <c r="S6" s="173"/>
      <c r="T6" s="173"/>
      <c r="U6" s="172">
        <v>3</v>
      </c>
      <c r="V6" s="172"/>
      <c r="W6" s="108">
        <v>1</v>
      </c>
      <c r="X6" s="108">
        <v>2</v>
      </c>
      <c r="Y6" s="108">
        <v>2</v>
      </c>
      <c r="Z6" s="108">
        <f t="shared" si="1"/>
        <v>4</v>
      </c>
      <c r="AA6" s="109">
        <f t="shared" si="2"/>
        <v>9.0372439746725375E-2</v>
      </c>
    </row>
    <row r="7" spans="2:27" ht="15.75" x14ac:dyDescent="0.25">
      <c r="B7" s="182"/>
      <c r="C7" s="124" t="s">
        <v>59</v>
      </c>
      <c r="D7" s="124">
        <v>80.519070451760498</v>
      </c>
      <c r="E7" s="124">
        <v>101.03907570879974</v>
      </c>
      <c r="F7" s="124">
        <v>18.073052045976873</v>
      </c>
      <c r="G7" s="124">
        <v>402.61234550458153</v>
      </c>
      <c r="H7" s="122"/>
      <c r="I7" s="25"/>
      <c r="J7" s="75" t="s">
        <v>41</v>
      </c>
      <c r="K7" s="86">
        <f>K4/$N$4</f>
        <v>0.18382352941176472</v>
      </c>
      <c r="L7" s="86">
        <f>L4/$N$4</f>
        <v>0.55882352941176472</v>
      </c>
      <c r="M7" s="86">
        <f>M4/$N$4</f>
        <v>0.25735294117647056</v>
      </c>
      <c r="N7" s="76">
        <f t="shared" si="0"/>
        <v>1</v>
      </c>
      <c r="O7" s="47"/>
      <c r="P7" s="47"/>
      <c r="Q7" s="54"/>
      <c r="R7" s="177" t="s">
        <v>3</v>
      </c>
      <c r="S7" s="177"/>
      <c r="T7" s="177"/>
      <c r="U7" s="178">
        <v>4</v>
      </c>
      <c r="V7" s="178"/>
      <c r="W7" s="61">
        <v>3</v>
      </c>
      <c r="X7" s="61">
        <v>2</v>
      </c>
      <c r="Y7" s="61">
        <v>3</v>
      </c>
      <c r="Z7" s="61">
        <f t="shared" si="1"/>
        <v>6</v>
      </c>
      <c r="AA7" s="59">
        <f t="shared" si="2"/>
        <v>1.043801679074678</v>
      </c>
    </row>
    <row r="8" spans="2:27" ht="16.5" thickBot="1" x14ac:dyDescent="0.3">
      <c r="B8" s="182"/>
      <c r="C8" s="124" t="s">
        <v>60</v>
      </c>
      <c r="D8" s="124">
        <v>77.581237858737111</v>
      </c>
      <c r="E8" s="124">
        <v>97.942806169701271</v>
      </c>
      <c r="F8" s="124">
        <v>17.445423631791169</v>
      </c>
      <c r="G8" s="124">
        <v>385.10043698644716</v>
      </c>
      <c r="H8" s="122"/>
      <c r="I8" s="25"/>
      <c r="J8" s="77" t="s">
        <v>42</v>
      </c>
      <c r="K8" s="88">
        <f>K5/$N$5</f>
        <v>0.16129032258064516</v>
      </c>
      <c r="L8" s="88">
        <f>L5/$N$5</f>
        <v>0.532258064516129</v>
      </c>
      <c r="M8" s="88">
        <f>M5/$N$5</f>
        <v>0.30645161290322581</v>
      </c>
      <c r="N8" s="78">
        <f>SUM(K8:M8)</f>
        <v>1</v>
      </c>
      <c r="O8" s="47"/>
      <c r="P8" s="47"/>
      <c r="Q8" s="54"/>
      <c r="R8" s="177" t="s">
        <v>4</v>
      </c>
      <c r="S8" s="177"/>
      <c r="T8" s="177"/>
      <c r="U8" s="178">
        <v>5</v>
      </c>
      <c r="V8" s="178"/>
      <c r="W8" s="61">
        <v>3</v>
      </c>
      <c r="X8" s="61">
        <v>1</v>
      </c>
      <c r="Y8" s="61">
        <v>3</v>
      </c>
      <c r="Z8" s="61">
        <f t="shared" si="1"/>
        <v>3</v>
      </c>
      <c r="AA8" s="59">
        <f t="shared" si="2"/>
        <v>0.52190083953733901</v>
      </c>
    </row>
    <row r="9" spans="2:27" ht="15.75" x14ac:dyDescent="0.25">
      <c r="B9" s="182"/>
      <c r="C9" s="124" t="s">
        <v>61</v>
      </c>
      <c r="D9" s="124">
        <v>81.389599862125692</v>
      </c>
      <c r="E9" s="124">
        <v>103.36330238448986</v>
      </c>
      <c r="F9" s="124">
        <v>18.334788576891661</v>
      </c>
      <c r="G9" s="124">
        <v>401.07552298887333</v>
      </c>
      <c r="H9" s="122"/>
      <c r="I9" s="25"/>
      <c r="J9" s="79" t="s">
        <v>43</v>
      </c>
      <c r="K9" s="80">
        <f t="shared" ref="K9:M11" si="3">K6*$E$20</f>
        <v>0</v>
      </c>
      <c r="L9" s="80">
        <f t="shared" si="3"/>
        <v>0</v>
      </c>
      <c r="M9" s="80">
        <f t="shared" si="3"/>
        <v>0</v>
      </c>
      <c r="N9" s="81">
        <f>SUM(K9:M9)</f>
        <v>0</v>
      </c>
      <c r="O9" s="47"/>
      <c r="P9" s="47"/>
      <c r="Q9" s="54"/>
      <c r="R9" s="179" t="s">
        <v>5</v>
      </c>
      <c r="S9" s="179"/>
      <c r="T9" s="179"/>
      <c r="U9" s="174">
        <v>6</v>
      </c>
      <c r="V9" s="174"/>
      <c r="W9" s="62">
        <v>2</v>
      </c>
      <c r="X9" s="62">
        <v>3</v>
      </c>
      <c r="Y9" s="16">
        <v>3</v>
      </c>
      <c r="Z9" s="16">
        <f>X9*Y9</f>
        <v>9</v>
      </c>
      <c r="AA9" s="60">
        <f t="shared" si="2"/>
        <v>0.32774873296304186</v>
      </c>
    </row>
    <row r="10" spans="2:27" ht="15.75" x14ac:dyDescent="0.25">
      <c r="B10" s="182"/>
      <c r="C10" s="124" t="s">
        <v>62</v>
      </c>
      <c r="D10" s="124">
        <v>72.383534040311204</v>
      </c>
      <c r="E10" s="124">
        <v>92.46479083129627</v>
      </c>
      <c r="F10" s="124">
        <v>16.335004129770326</v>
      </c>
      <c r="G10" s="124">
        <v>354.11782960820949</v>
      </c>
      <c r="H10" s="122"/>
      <c r="I10" s="25"/>
      <c r="J10" s="82" t="s">
        <v>44</v>
      </c>
      <c r="K10" s="87">
        <f t="shared" si="3"/>
        <v>0</v>
      </c>
      <c r="L10" s="87">
        <f t="shared" si="3"/>
        <v>0</v>
      </c>
      <c r="M10" s="87">
        <f t="shared" si="3"/>
        <v>0</v>
      </c>
      <c r="N10" s="83">
        <f>SUM(K10:M10)</f>
        <v>0</v>
      </c>
      <c r="O10" s="57"/>
      <c r="P10" s="57"/>
      <c r="Q10" s="54"/>
      <c r="R10" s="177" t="s">
        <v>6</v>
      </c>
      <c r="S10" s="177"/>
      <c r="T10" s="177"/>
      <c r="U10" s="178">
        <v>7</v>
      </c>
      <c r="V10" s="178"/>
      <c r="W10" s="61">
        <v>3</v>
      </c>
      <c r="X10" s="61">
        <v>3</v>
      </c>
      <c r="Y10" s="61">
        <v>2</v>
      </c>
      <c r="Z10" s="61">
        <f t="shared" si="1"/>
        <v>6</v>
      </c>
      <c r="AA10" s="59">
        <f t="shared" si="2"/>
        <v>1.043801679074678</v>
      </c>
    </row>
    <row r="11" spans="2:27" ht="15.75" thickBot="1" x14ac:dyDescent="0.3">
      <c r="B11" s="182"/>
      <c r="C11" s="124" t="s">
        <v>63</v>
      </c>
      <c r="D11" s="124">
        <v>78.832623886137029</v>
      </c>
      <c r="E11" s="124">
        <v>101.28388201600576</v>
      </c>
      <c r="F11" s="124">
        <v>17.821669894981181</v>
      </c>
      <c r="G11" s="124">
        <v>382.8912546201168</v>
      </c>
      <c r="H11" s="122"/>
      <c r="I11" s="25"/>
      <c r="J11" s="84" t="s">
        <v>45</v>
      </c>
      <c r="K11" s="89">
        <f t="shared" si="3"/>
        <v>0</v>
      </c>
      <c r="L11" s="89">
        <f t="shared" si="3"/>
        <v>0</v>
      </c>
      <c r="M11" s="89">
        <f t="shared" si="3"/>
        <v>0</v>
      </c>
      <c r="N11" s="85">
        <f>SUM(K11:M11)</f>
        <v>0</v>
      </c>
      <c r="O11" s="57"/>
      <c r="P11" s="27">
        <v>3</v>
      </c>
      <c r="Q11" s="27">
        <v>2</v>
      </c>
      <c r="R11" s="166" t="s">
        <v>7</v>
      </c>
      <c r="S11" s="166"/>
      <c r="T11" s="166"/>
      <c r="U11" s="175">
        <v>8</v>
      </c>
      <c r="V11" s="175"/>
      <c r="W11" s="166">
        <v>1</v>
      </c>
      <c r="X11" s="166">
        <v>4</v>
      </c>
      <c r="Y11" s="166">
        <v>5</v>
      </c>
      <c r="Z11" s="167">
        <f>SUMPRODUCT(P11:P12,Q11:Q12)</f>
        <v>9</v>
      </c>
      <c r="AA11" s="166">
        <f t="shared" si="2"/>
        <v>0.20333798943013209</v>
      </c>
    </row>
    <row r="12" spans="2:27" ht="15.75" x14ac:dyDescent="0.25">
      <c r="B12" s="182"/>
      <c r="C12" s="124" t="s">
        <v>64</v>
      </c>
      <c r="D12" s="124">
        <v>73.153617749480389</v>
      </c>
      <c r="E12" s="124">
        <v>94.520837505945181</v>
      </c>
      <c r="F12" s="124">
        <v>16.566540291733411</v>
      </c>
      <c r="G12" s="124">
        <v>352.75833276739104</v>
      </c>
      <c r="H12" s="122"/>
      <c r="I12" s="25"/>
      <c r="N12" s="54"/>
      <c r="O12" s="57"/>
      <c r="P12" s="27">
        <v>1</v>
      </c>
      <c r="Q12" s="27">
        <v>3</v>
      </c>
      <c r="R12" s="166"/>
      <c r="S12" s="166"/>
      <c r="T12" s="166"/>
      <c r="U12" s="175"/>
      <c r="V12" s="175"/>
      <c r="W12" s="166"/>
      <c r="X12" s="166">
        <v>1</v>
      </c>
      <c r="Y12" s="166">
        <v>3</v>
      </c>
      <c r="Z12" s="168"/>
      <c r="AA12" s="166"/>
    </row>
    <row r="13" spans="2:27" ht="16.5" thickBot="1" x14ac:dyDescent="0.3">
      <c r="B13" s="182"/>
      <c r="C13" s="124" t="s">
        <v>65</v>
      </c>
      <c r="D13" s="124">
        <v>73.538659604064932</v>
      </c>
      <c r="E13" s="124">
        <v>95.548860843269694</v>
      </c>
      <c r="F13" s="124">
        <v>16.682308372714949</v>
      </c>
      <c r="G13" s="124">
        <v>352.07858434698153</v>
      </c>
      <c r="H13" s="122"/>
      <c r="I13" s="25"/>
      <c r="N13" s="54"/>
      <c r="O13" s="57"/>
      <c r="P13" s="57"/>
      <c r="Q13" s="54"/>
      <c r="R13" s="179" t="s">
        <v>8</v>
      </c>
      <c r="S13" s="179"/>
      <c r="T13" s="179"/>
      <c r="U13" s="174">
        <v>9</v>
      </c>
      <c r="V13" s="174"/>
      <c r="W13" s="62">
        <v>2</v>
      </c>
      <c r="X13" s="16">
        <v>2</v>
      </c>
      <c r="Y13" s="16">
        <v>2</v>
      </c>
      <c r="Z13" s="16">
        <f t="shared" si="1"/>
        <v>4</v>
      </c>
      <c r="AA13" s="60">
        <f>_xlfn.IFS(W13=$K$14,$K$18*Z13,W13=$L$14,$L$18*Z13,W13=$M$14,$M$18*Z13)</f>
        <v>0.1456661035391297</v>
      </c>
    </row>
    <row r="14" spans="2:27" ht="15.75" x14ac:dyDescent="0.25">
      <c r="B14" s="182"/>
      <c r="C14" s="124" t="s">
        <v>66</v>
      </c>
      <c r="D14" s="124">
        <v>83.565923388038641</v>
      </c>
      <c r="E14" s="124">
        <v>109.17386907371514</v>
      </c>
      <c r="F14" s="124">
        <v>18.989129904178643</v>
      </c>
      <c r="G14" s="124">
        <v>397.23346669960341</v>
      </c>
      <c r="H14" s="122"/>
      <c r="I14" s="25"/>
      <c r="J14" s="98" t="s">
        <v>35</v>
      </c>
      <c r="K14" s="99">
        <v>3</v>
      </c>
      <c r="L14" s="100">
        <v>2</v>
      </c>
      <c r="M14" s="101">
        <v>1</v>
      </c>
      <c r="N14" s="102" t="s">
        <v>36</v>
      </c>
      <c r="O14" s="58"/>
      <c r="P14" s="58"/>
      <c r="Q14" s="54"/>
      <c r="R14" s="177" t="s">
        <v>9</v>
      </c>
      <c r="S14" s="177"/>
      <c r="T14" s="177"/>
      <c r="U14" s="178">
        <v>10</v>
      </c>
      <c r="V14" s="178"/>
      <c r="W14" s="61">
        <v>3</v>
      </c>
      <c r="X14" s="61">
        <v>2</v>
      </c>
      <c r="Y14" s="61">
        <v>3</v>
      </c>
      <c r="Z14" s="61">
        <f t="shared" si="1"/>
        <v>6</v>
      </c>
      <c r="AA14" s="59">
        <f>_xlfn.IFS(W14=$K$14,$K$18*Z14,W14=$L$14,$L$18*Z14,W14=$M$14,$M$18*Z14)</f>
        <v>1.043801679074678</v>
      </c>
    </row>
    <row r="15" spans="2:27" ht="15.75" x14ac:dyDescent="0.25">
      <c r="B15" s="182"/>
      <c r="C15" s="124" t="s">
        <v>67</v>
      </c>
      <c r="D15" s="124">
        <v>175.6388478312808</v>
      </c>
      <c r="E15" s="124">
        <v>230.70250867871684</v>
      </c>
      <c r="F15" s="124">
        <v>39.978177991057173</v>
      </c>
      <c r="G15" s="124">
        <v>828.97238865093095</v>
      </c>
      <c r="H15" s="122"/>
      <c r="I15" s="25"/>
      <c r="J15" s="67" t="s">
        <v>69</v>
      </c>
      <c r="K15" s="95">
        <f>K4</f>
        <v>25</v>
      </c>
      <c r="L15" s="62">
        <f>L4</f>
        <v>76</v>
      </c>
      <c r="M15" s="90">
        <f>M4</f>
        <v>35</v>
      </c>
      <c r="N15" s="68">
        <f>SUM(K15:M15)</f>
        <v>136</v>
      </c>
      <c r="O15" s="58"/>
      <c r="P15" s="58"/>
      <c r="Q15" s="54"/>
      <c r="R15" s="177" t="s">
        <v>10</v>
      </c>
      <c r="S15" s="177"/>
      <c r="T15" s="177"/>
      <c r="U15" s="178">
        <v>11</v>
      </c>
      <c r="V15" s="178"/>
      <c r="W15" s="61">
        <v>3</v>
      </c>
      <c r="X15" s="61">
        <v>2</v>
      </c>
      <c r="Y15" s="61">
        <v>2</v>
      </c>
      <c r="Z15" s="61">
        <f t="shared" si="1"/>
        <v>4</v>
      </c>
      <c r="AA15" s="59">
        <f>_xlfn.IFS(W15=$K$14,$K$18*Z15,W15=$L$14,$L$18*Z15,W15=$M$14,$M$18*Z15)</f>
        <v>0.69586778604978539</v>
      </c>
    </row>
    <row r="16" spans="2:27" ht="15.75" x14ac:dyDescent="0.25">
      <c r="B16" s="182"/>
      <c r="C16" s="124" t="s">
        <v>68</v>
      </c>
      <c r="D16" s="124">
        <v>175.6388478312808</v>
      </c>
      <c r="E16" s="124">
        <v>230.70250867871684</v>
      </c>
      <c r="F16" s="124">
        <v>39.978177991057173</v>
      </c>
      <c r="G16" s="124">
        <v>828.97238865093095</v>
      </c>
      <c r="H16" s="122"/>
      <c r="I16" s="25"/>
      <c r="J16" s="103" t="s">
        <v>46</v>
      </c>
      <c r="K16" s="96">
        <v>0.55000000000000004</v>
      </c>
      <c r="L16" s="93">
        <v>0.35</v>
      </c>
      <c r="M16" s="91">
        <v>0.1</v>
      </c>
      <c r="N16" s="68">
        <f>SUM(K16:M16)</f>
        <v>1</v>
      </c>
      <c r="O16" s="58"/>
      <c r="P16" s="58"/>
      <c r="Q16" s="54"/>
      <c r="R16" s="173" t="s">
        <v>11</v>
      </c>
      <c r="S16" s="173"/>
      <c r="T16" s="173"/>
      <c r="U16" s="172">
        <v>12</v>
      </c>
      <c r="V16" s="172"/>
      <c r="W16" s="108">
        <v>1</v>
      </c>
      <c r="X16" s="108">
        <v>3</v>
      </c>
      <c r="Y16" s="108">
        <v>2</v>
      </c>
      <c r="Z16" s="108">
        <f>X16*Y16</f>
        <v>6</v>
      </c>
      <c r="AA16" s="109">
        <f>_xlfn.IFS(W16=$K$14,$K$18*Z16,W16=$L$14,$L$18*Z16,W16=$M$14,$M$18*Z16)</f>
        <v>0.13555865962008806</v>
      </c>
    </row>
    <row r="17" spans="2:27" s="25" customFormat="1" ht="15.75" x14ac:dyDescent="0.25">
      <c r="B17" s="182"/>
      <c r="C17" s="124" t="s">
        <v>106</v>
      </c>
      <c r="D17" s="124">
        <v>3.1979256564784784</v>
      </c>
      <c r="E17" s="124">
        <v>1.6569901589892067</v>
      </c>
      <c r="F17" s="124">
        <v>0.20397029587274068</v>
      </c>
      <c r="G17" s="124">
        <v>2.8487023664980446</v>
      </c>
      <c r="H17" s="55"/>
      <c r="J17" s="103" t="s">
        <v>47</v>
      </c>
      <c r="K17" s="97">
        <f>K16*$E$19</f>
        <v>4.3491736628111584</v>
      </c>
      <c r="L17" s="94">
        <f>L16*$E$19</f>
        <v>2.7676559672434644</v>
      </c>
      <c r="M17" s="92">
        <f>M16*$E$19</f>
        <v>0.79075884778384697</v>
      </c>
      <c r="N17" s="68">
        <f>SUM(K17:M17)</f>
        <v>7.9075884778384697</v>
      </c>
      <c r="O17" s="54"/>
      <c r="P17" s="26">
        <v>5</v>
      </c>
      <c r="Q17" s="26">
        <v>2</v>
      </c>
      <c r="R17" s="169" t="s">
        <v>78</v>
      </c>
      <c r="S17" s="169"/>
      <c r="T17" s="169"/>
      <c r="U17" s="176">
        <v>13</v>
      </c>
      <c r="V17" s="176"/>
      <c r="W17" s="169">
        <v>2</v>
      </c>
      <c r="X17" s="147">
        <v>8</v>
      </c>
      <c r="Y17" s="147">
        <v>4</v>
      </c>
      <c r="Z17" s="147">
        <f>SUMPRODUCT(P17:P19,Q17:Q19)</f>
        <v>14</v>
      </c>
      <c r="AA17" s="147">
        <f>_xlfn.IFS(W17=$K$14,$K$18*Z17,W17=$L$14,$L$18*Z17,W17=$M$14,$M$18*Z17)</f>
        <v>0.50983136238695392</v>
      </c>
    </row>
    <row r="18" spans="2:27" s="25" customFormat="1" ht="16.5" thickBot="1" x14ac:dyDescent="0.3">
      <c r="B18" s="123"/>
      <c r="C18" s="123"/>
      <c r="D18" s="123"/>
      <c r="E18" s="123"/>
      <c r="F18" s="123"/>
      <c r="G18" s="123"/>
      <c r="H18" s="55"/>
      <c r="J18" s="104" t="s">
        <v>48</v>
      </c>
      <c r="K18" s="105">
        <f>K17/K15</f>
        <v>0.17396694651244635</v>
      </c>
      <c r="L18" s="106">
        <f>L17/L15</f>
        <v>3.6416525884782426E-2</v>
      </c>
      <c r="M18" s="107">
        <f>M17/M15</f>
        <v>2.2593109936681344E-2</v>
      </c>
      <c r="N18" s="71">
        <f>SUM(K18:M18)</f>
        <v>0.23297658233391011</v>
      </c>
      <c r="O18" s="54"/>
      <c r="P18" s="26">
        <v>3</v>
      </c>
      <c r="Q18" s="26">
        <v>1</v>
      </c>
      <c r="R18" s="169"/>
      <c r="S18" s="169"/>
      <c r="T18" s="169"/>
      <c r="U18" s="176"/>
      <c r="V18" s="176"/>
      <c r="W18" s="169"/>
      <c r="X18" s="147"/>
      <c r="Y18" s="147">
        <v>1</v>
      </c>
      <c r="Z18" s="147"/>
      <c r="AA18" s="147"/>
    </row>
    <row r="19" spans="2:27" s="25" customFormat="1" ht="15.75" customHeight="1" x14ac:dyDescent="0.25">
      <c r="B19" s="123"/>
      <c r="C19" s="183" t="s">
        <v>105</v>
      </c>
      <c r="D19" s="183"/>
      <c r="E19" s="182">
        <v>7.9075884778384697</v>
      </c>
      <c r="F19" s="123"/>
      <c r="G19" s="123"/>
      <c r="H19" s="55"/>
      <c r="O19" s="54"/>
      <c r="P19" s="26">
        <v>1</v>
      </c>
      <c r="Q19" s="26">
        <v>1</v>
      </c>
      <c r="R19" s="169"/>
      <c r="S19" s="169"/>
      <c r="T19" s="169"/>
      <c r="U19" s="176"/>
      <c r="V19" s="176"/>
      <c r="W19" s="169"/>
      <c r="X19" s="147"/>
      <c r="Y19" s="147">
        <v>1</v>
      </c>
      <c r="Z19" s="147"/>
      <c r="AA19" s="147"/>
    </row>
    <row r="20" spans="2:27" ht="15.75" customHeight="1" x14ac:dyDescent="0.25">
      <c r="B20" s="123"/>
      <c r="C20" s="183"/>
      <c r="D20" s="183"/>
      <c r="E20" s="182"/>
      <c r="F20" s="123"/>
      <c r="G20" s="123"/>
      <c r="O20" s="54"/>
      <c r="P20" s="54"/>
      <c r="Q20" s="54"/>
      <c r="R20" s="173" t="s">
        <v>12</v>
      </c>
      <c r="S20" s="173"/>
      <c r="T20" s="173"/>
      <c r="U20" s="172">
        <v>14</v>
      </c>
      <c r="V20" s="172"/>
      <c r="W20" s="108">
        <v>1</v>
      </c>
      <c r="X20" s="108">
        <v>2</v>
      </c>
      <c r="Y20" s="108">
        <v>1</v>
      </c>
      <c r="Z20" s="108">
        <f t="shared" si="1"/>
        <v>2</v>
      </c>
      <c r="AA20" s="109">
        <f t="shared" ref="AA20:AA28" si="4">_xlfn.IFS(W20=$K$14,$K$18*Z20,W20=$L$14,$L$18*Z20,W20=$M$14,$M$18*Z20)</f>
        <v>4.5186219873362687E-2</v>
      </c>
    </row>
    <row r="21" spans="2:27" ht="15.75" x14ac:dyDescent="0.25">
      <c r="B21" s="123"/>
      <c r="C21" s="123"/>
      <c r="D21" s="123"/>
      <c r="E21" s="123"/>
      <c r="F21" s="123"/>
      <c r="G21" s="123"/>
      <c r="O21" s="54"/>
      <c r="P21" s="54"/>
      <c r="Q21" s="54"/>
      <c r="R21" s="173" t="s">
        <v>13</v>
      </c>
      <c r="S21" s="173"/>
      <c r="T21" s="173"/>
      <c r="U21" s="172">
        <v>15</v>
      </c>
      <c r="V21" s="172"/>
      <c r="W21" s="108">
        <v>1</v>
      </c>
      <c r="X21" s="110">
        <v>2</v>
      </c>
      <c r="Y21" s="110">
        <v>2</v>
      </c>
      <c r="Z21" s="108">
        <f t="shared" si="1"/>
        <v>4</v>
      </c>
      <c r="AA21" s="109">
        <f t="shared" si="4"/>
        <v>9.0372439746725375E-2</v>
      </c>
    </row>
    <row r="22" spans="2:27" ht="15.75" x14ac:dyDescent="0.25">
      <c r="O22" s="54"/>
      <c r="P22" s="54"/>
      <c r="Q22" s="54"/>
      <c r="R22" s="170" t="s">
        <v>14</v>
      </c>
      <c r="S22" s="170"/>
      <c r="T22" s="170"/>
      <c r="U22" s="171">
        <v>16</v>
      </c>
      <c r="V22" s="171"/>
      <c r="W22" s="62">
        <v>2</v>
      </c>
      <c r="X22" s="62">
        <v>4</v>
      </c>
      <c r="Y22" s="62">
        <v>3</v>
      </c>
      <c r="Z22" s="62">
        <f t="shared" si="1"/>
        <v>12</v>
      </c>
      <c r="AA22" s="60">
        <f t="shared" si="4"/>
        <v>0.43699831061738914</v>
      </c>
    </row>
    <row r="23" spans="2:27" s="25" customFormat="1" ht="15.75" x14ac:dyDescent="0.25">
      <c r="O23" s="54"/>
      <c r="P23" s="54"/>
      <c r="Q23" s="54"/>
      <c r="R23" s="170" t="s">
        <v>73</v>
      </c>
      <c r="S23" s="170"/>
      <c r="T23" s="170"/>
      <c r="U23" s="171">
        <v>17</v>
      </c>
      <c r="V23" s="171"/>
      <c r="W23" s="62">
        <v>2</v>
      </c>
      <c r="X23" s="62">
        <v>3</v>
      </c>
      <c r="Y23" s="62">
        <v>2</v>
      </c>
      <c r="Z23" s="62">
        <f t="shared" si="1"/>
        <v>6</v>
      </c>
      <c r="AA23" s="60">
        <f t="shared" si="4"/>
        <v>0.21849915530869457</v>
      </c>
    </row>
    <row r="24" spans="2:27" ht="15.75" x14ac:dyDescent="0.25">
      <c r="O24" s="56"/>
      <c r="P24" s="56"/>
      <c r="Q24" s="54"/>
      <c r="R24" s="170" t="s">
        <v>16</v>
      </c>
      <c r="S24" s="170"/>
      <c r="T24" s="170"/>
      <c r="U24" s="171">
        <v>18</v>
      </c>
      <c r="V24" s="171"/>
      <c r="W24" s="62">
        <v>2</v>
      </c>
      <c r="X24" s="62">
        <v>3</v>
      </c>
      <c r="Y24" s="62">
        <v>3</v>
      </c>
      <c r="Z24" s="62">
        <f t="shared" si="1"/>
        <v>9</v>
      </c>
      <c r="AA24" s="60">
        <f t="shared" si="4"/>
        <v>0.32774873296304186</v>
      </c>
    </row>
    <row r="25" spans="2:27" ht="15.75" x14ac:dyDescent="0.25">
      <c r="O25" s="47"/>
      <c r="P25" s="47"/>
      <c r="Q25" s="54"/>
      <c r="R25" s="170" t="s">
        <v>17</v>
      </c>
      <c r="S25" s="170"/>
      <c r="T25" s="170"/>
      <c r="U25" s="171">
        <v>19</v>
      </c>
      <c r="V25" s="171"/>
      <c r="W25" s="62">
        <v>2</v>
      </c>
      <c r="X25" s="62">
        <v>3</v>
      </c>
      <c r="Y25" s="62">
        <v>2</v>
      </c>
      <c r="Z25" s="62">
        <f t="shared" si="1"/>
        <v>6</v>
      </c>
      <c r="AA25" s="60">
        <f t="shared" si="4"/>
        <v>0.21849915530869457</v>
      </c>
    </row>
    <row r="26" spans="2:27" ht="15.75" x14ac:dyDescent="0.25">
      <c r="O26" s="47"/>
      <c r="P26" s="47"/>
      <c r="Q26" s="54"/>
      <c r="R26" s="170" t="s">
        <v>18</v>
      </c>
      <c r="S26" s="170"/>
      <c r="T26" s="170"/>
      <c r="U26" s="171">
        <v>20</v>
      </c>
      <c r="V26" s="171"/>
      <c r="W26" s="62">
        <v>2</v>
      </c>
      <c r="X26" s="62">
        <v>2</v>
      </c>
      <c r="Y26" s="62">
        <v>3</v>
      </c>
      <c r="Z26" s="62">
        <f t="shared" si="1"/>
        <v>6</v>
      </c>
      <c r="AA26" s="60">
        <f t="shared" si="4"/>
        <v>0.21849915530869457</v>
      </c>
    </row>
    <row r="27" spans="2:27" ht="15.75" x14ac:dyDescent="0.25">
      <c r="O27" s="47"/>
      <c r="P27" s="47"/>
      <c r="Q27" s="54"/>
      <c r="R27" s="170" t="s">
        <v>19</v>
      </c>
      <c r="S27" s="170"/>
      <c r="T27" s="170"/>
      <c r="U27" s="171">
        <v>21</v>
      </c>
      <c r="V27" s="171"/>
      <c r="W27" s="62">
        <v>2</v>
      </c>
      <c r="X27" s="62">
        <v>3</v>
      </c>
      <c r="Y27" s="62">
        <v>2</v>
      </c>
      <c r="Z27" s="62">
        <f t="shared" si="1"/>
        <v>6</v>
      </c>
      <c r="AA27" s="60">
        <f t="shared" si="4"/>
        <v>0.21849915530869457</v>
      </c>
    </row>
    <row r="28" spans="2:27" ht="15.75" x14ac:dyDescent="0.25">
      <c r="O28" s="47"/>
      <c r="P28" s="47"/>
      <c r="Q28" s="54"/>
      <c r="R28" s="170" t="s">
        <v>20</v>
      </c>
      <c r="S28" s="170"/>
      <c r="T28" s="170"/>
      <c r="U28" s="171">
        <v>22</v>
      </c>
      <c r="V28" s="171"/>
      <c r="W28" s="62">
        <v>2</v>
      </c>
      <c r="X28" s="62">
        <v>2</v>
      </c>
      <c r="Y28" s="62">
        <v>2</v>
      </c>
      <c r="Z28" s="62">
        <f t="shared" si="1"/>
        <v>4</v>
      </c>
      <c r="AA28" s="60">
        <f t="shared" si="4"/>
        <v>0.1456661035391297</v>
      </c>
    </row>
    <row r="29" spans="2:27" ht="15.75" x14ac:dyDescent="0.25">
      <c r="K29" s="54"/>
      <c r="L29" s="54"/>
      <c r="M29" s="54"/>
      <c r="N29" s="54"/>
      <c r="O29" s="54"/>
      <c r="P29" s="54"/>
      <c r="Q29" s="54"/>
      <c r="R29" s="17"/>
      <c r="S29" s="17"/>
      <c r="T29" s="17"/>
      <c r="U29" s="17"/>
      <c r="V29" s="17"/>
      <c r="W29" s="54"/>
      <c r="X29" s="22">
        <f>SUM(X4:X28)</f>
        <v>62</v>
      </c>
      <c r="Y29" s="22"/>
      <c r="Z29" s="23">
        <f>SUM(Z4:Z28)</f>
        <v>136</v>
      </c>
      <c r="AA29" s="24">
        <f>SUM(AA4:AA28)</f>
        <v>7.9075884778384671</v>
      </c>
    </row>
    <row r="30" spans="2:27" ht="15.75" x14ac:dyDescent="0.25">
      <c r="K30" s="17"/>
      <c r="L30" s="17"/>
      <c r="P30" s="54"/>
      <c r="Q30" s="54"/>
      <c r="R30" s="17"/>
      <c r="S30" s="17"/>
      <c r="T30" s="17"/>
      <c r="U30" s="17"/>
      <c r="V30" s="17"/>
      <c r="W30" s="54"/>
      <c r="X30" s="17">
        <f>SUM(X4:X28)</f>
        <v>62</v>
      </c>
      <c r="Y30" s="17"/>
      <c r="Z30" s="17"/>
      <c r="AA30" s="17"/>
    </row>
    <row r="31" spans="2:27" ht="15.75" x14ac:dyDescent="0.25">
      <c r="K31" s="17"/>
      <c r="L31" s="17"/>
      <c r="M31" s="17"/>
      <c r="N31" s="17"/>
      <c r="O31" s="54"/>
      <c r="P31" s="54"/>
      <c r="Q31" s="54"/>
      <c r="R31" s="17"/>
      <c r="S31" s="17"/>
      <c r="T31" s="17"/>
      <c r="U31" s="17"/>
      <c r="V31" s="17"/>
      <c r="W31" s="54"/>
      <c r="X31" s="17"/>
      <c r="Y31" s="17"/>
      <c r="Z31" s="17"/>
      <c r="AA31" s="17"/>
    </row>
    <row r="32" spans="2:27" ht="15.75" x14ac:dyDescent="0.25">
      <c r="Q32" s="54"/>
      <c r="R32" s="17"/>
      <c r="T32" s="17"/>
      <c r="U32" s="17"/>
      <c r="V32" s="17"/>
      <c r="W32" s="54"/>
      <c r="X32" s="17"/>
      <c r="Y32" s="17"/>
      <c r="Z32" s="17"/>
      <c r="AA32" s="17"/>
    </row>
    <row r="33" spans="17:27" ht="15.75" x14ac:dyDescent="0.25">
      <c r="Q33" s="54"/>
      <c r="R33" s="17"/>
      <c r="S33" s="17"/>
      <c r="T33" s="17"/>
      <c r="U33" s="17"/>
      <c r="V33" s="17"/>
      <c r="W33" s="54"/>
      <c r="X33" s="17"/>
      <c r="Y33" s="17"/>
      <c r="Z33" s="17"/>
      <c r="AA33" s="17"/>
    </row>
    <row r="34" spans="17:27" ht="15.75" x14ac:dyDescent="0.25">
      <c r="Q34" s="54"/>
      <c r="R34" s="17"/>
      <c r="S34" s="17"/>
      <c r="T34" s="17"/>
      <c r="U34" s="17"/>
      <c r="V34" s="17"/>
      <c r="W34" s="54"/>
      <c r="X34" s="17"/>
      <c r="Y34" s="17"/>
      <c r="Z34" s="17"/>
      <c r="AA34" s="17"/>
    </row>
    <row r="35" spans="17:27" ht="15.75" x14ac:dyDescent="0.25">
      <c r="Q35" s="54"/>
      <c r="R35" s="17"/>
      <c r="S35" s="17"/>
      <c r="T35" s="17"/>
      <c r="U35" s="17"/>
      <c r="V35" s="17"/>
      <c r="W35" s="54"/>
      <c r="X35" s="17"/>
      <c r="Y35" s="17"/>
      <c r="Z35" s="17"/>
      <c r="AA35" s="17"/>
    </row>
    <row r="36" spans="17:27" ht="15.75" x14ac:dyDescent="0.25">
      <c r="Q36" s="54"/>
      <c r="R36" s="17"/>
      <c r="S36" s="17"/>
      <c r="T36" s="17"/>
      <c r="U36" s="17"/>
      <c r="V36" s="17"/>
      <c r="W36" s="54"/>
      <c r="X36" s="17"/>
      <c r="Y36" s="17"/>
      <c r="Z36" s="17"/>
      <c r="AA36" s="17"/>
    </row>
  </sheetData>
  <mergeCells count="62">
    <mergeCell ref="B4:B17"/>
    <mergeCell ref="C19:D20"/>
    <mergeCell ref="E19:E20"/>
    <mergeCell ref="B2:G2"/>
    <mergeCell ref="R2:T2"/>
    <mergeCell ref="R5:T5"/>
    <mergeCell ref="R8:T8"/>
    <mergeCell ref="R13:T13"/>
    <mergeCell ref="R11:T12"/>
    <mergeCell ref="R20:T20"/>
    <mergeCell ref="U2:V2"/>
    <mergeCell ref="R3:T3"/>
    <mergeCell ref="U3:V3"/>
    <mergeCell ref="R4:T4"/>
    <mergeCell ref="U4:V4"/>
    <mergeCell ref="U5:V5"/>
    <mergeCell ref="R6:T6"/>
    <mergeCell ref="U6:V6"/>
    <mergeCell ref="R7:T7"/>
    <mergeCell ref="U7:V7"/>
    <mergeCell ref="U8:V8"/>
    <mergeCell ref="R9:T9"/>
    <mergeCell ref="U9:V9"/>
    <mergeCell ref="R10:T10"/>
    <mergeCell ref="U10:V10"/>
    <mergeCell ref="U11:V12"/>
    <mergeCell ref="R17:T19"/>
    <mergeCell ref="U17:V19"/>
    <mergeCell ref="R14:T14"/>
    <mergeCell ref="U14:V14"/>
    <mergeCell ref="R15:T15"/>
    <mergeCell ref="U15:V15"/>
    <mergeCell ref="R16:T16"/>
    <mergeCell ref="U16:V16"/>
    <mergeCell ref="U20:V20"/>
    <mergeCell ref="R21:T21"/>
    <mergeCell ref="U21:V21"/>
    <mergeCell ref="U13:V13"/>
    <mergeCell ref="R22:T22"/>
    <mergeCell ref="U22:V22"/>
    <mergeCell ref="R23:T23"/>
    <mergeCell ref="U23:V23"/>
    <mergeCell ref="R24:T24"/>
    <mergeCell ref="U24:V24"/>
    <mergeCell ref="R28:T28"/>
    <mergeCell ref="U28:V28"/>
    <mergeCell ref="R25:T25"/>
    <mergeCell ref="U25:V25"/>
    <mergeCell ref="R26:T26"/>
    <mergeCell ref="U26:V26"/>
    <mergeCell ref="R27:T27"/>
    <mergeCell ref="U27:V27"/>
    <mergeCell ref="Z17:Z19"/>
    <mergeCell ref="AA17:AA19"/>
    <mergeCell ref="W11:W12"/>
    <mergeCell ref="X11:X12"/>
    <mergeCell ref="Y11:Y12"/>
    <mergeCell ref="Z11:Z12"/>
    <mergeCell ref="AA11:AA12"/>
    <mergeCell ref="W17:W19"/>
    <mergeCell ref="X17:X19"/>
    <mergeCell ref="Y17:Y19"/>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CAPACIDAD cambio cod de colores</vt:lpstr>
      <vt:lpstr>CAPACIDAD para el 2024</vt:lpstr>
      <vt:lpstr>DISTANCIA</vt:lpstr>
      <vt:lpstr>DEMANDA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Estrada</dc:creator>
  <cp:lastModifiedBy>Estrada</cp:lastModifiedBy>
  <cp:lastPrinted>2020-11-10T14:42:20Z</cp:lastPrinted>
  <dcterms:created xsi:type="dcterms:W3CDTF">2020-10-31T16:22:05Z</dcterms:created>
  <dcterms:modified xsi:type="dcterms:W3CDTF">2020-12-09T05:25:08Z</dcterms:modified>
</cp:coreProperties>
</file>